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ejandro.corder\Documents\EVALUACION\DESEMPEÑO 2020\PAUTAS DE EVALUACION\PAUTAS FINALES\VERSIONES\VESION 3 VIERNES 06-03\"/>
    </mc:Choice>
  </mc:AlternateContent>
  <bookViews>
    <workbookView xWindow="0" yWindow="0" windowWidth="23040" windowHeight="9216" activeTab="1"/>
  </bookViews>
  <sheets>
    <sheet name="PORTADA" sheetId="6" r:id="rId1"/>
    <sheet name="Pauta PIE-PPF-PAD-PEE" sheetId="2" r:id="rId2"/>
    <sheet name="Rúbrica" sheetId="4" r:id="rId3"/>
    <sheet name="Cálculo descriptor supervisions" sheetId="15" r:id="rId4"/>
    <sheet name="PROYECTOS VIGENTES" sheetId="7" r:id="rId5"/>
  </sheets>
  <definedNames>
    <definedName name="_xlnm._FilterDatabase" localSheetId="4" hidden="1">'PROYECTOS VIGENTES'!$A$1:$H$577</definedName>
    <definedName name="_xlnm._FilterDatabase" localSheetId="2" hidden="1">Rúbrica!$A$3:$H$3</definedName>
    <definedName name="_xlnm.Print_Area" localSheetId="1">'Pauta PIE-PPF-PAD-PEE'!$A$1:$G$131</definedName>
    <definedName name="_xlnm.Print_Area" localSheetId="2">Rúbrica!$A$1:$H$39</definedName>
    <definedName name="vigentes">'PROYECTOS VIGENTES'!$A$1:$H$577</definedName>
  </definedNames>
  <calcPr calcId="162913"/>
</workbook>
</file>

<file path=xl/calcChain.xml><?xml version="1.0" encoding="utf-8"?>
<calcChain xmlns="http://schemas.openxmlformats.org/spreadsheetml/2006/main">
  <c r="G9" i="2" l="1"/>
  <c r="B8" i="15" l="1"/>
  <c r="B9" i="15" s="1"/>
  <c r="G31" i="2" l="1"/>
  <c r="G23" i="2"/>
  <c r="E14" i="6" l="1"/>
  <c r="E13" i="6"/>
  <c r="B12" i="6"/>
  <c r="D12" i="6"/>
  <c r="C12" i="6"/>
  <c r="B11" i="6"/>
  <c r="D11" i="6"/>
  <c r="C11" i="6"/>
  <c r="E10" i="6"/>
  <c r="E12" i="6" s="1"/>
  <c r="E9" i="6"/>
  <c r="E11" i="6" s="1"/>
  <c r="G43" i="2" l="1"/>
  <c r="G8" i="2"/>
  <c r="G10" i="2"/>
  <c r="G11" i="2"/>
  <c r="G12" i="2"/>
  <c r="F69" i="2"/>
  <c r="G69" i="2" s="1"/>
  <c r="G46" i="2"/>
  <c r="G45" i="2"/>
  <c r="G44" i="2"/>
  <c r="G35" i="2"/>
  <c r="G34" i="2"/>
  <c r="G33" i="2"/>
  <c r="G32" i="2"/>
  <c r="G22" i="2"/>
  <c r="G21" i="2"/>
  <c r="G20" i="2"/>
  <c r="G58" i="2"/>
  <c r="G57" i="2"/>
  <c r="G56" i="2"/>
  <c r="G55" i="2"/>
  <c r="F68" i="2"/>
  <c r="G68" i="2" s="1"/>
  <c r="F67" i="2"/>
  <c r="G67" i="2" s="1"/>
  <c r="F66" i="2"/>
  <c r="G66" i="2" s="1"/>
  <c r="G24" i="2" l="1"/>
  <c r="G77" i="2" s="1"/>
  <c r="G36" i="2"/>
  <c r="G78" i="2" s="1"/>
  <c r="G13" i="2"/>
  <c r="G76" i="2" s="1"/>
  <c r="G70" i="2"/>
  <c r="G81" i="2" s="1"/>
  <c r="G59" i="2"/>
  <c r="G80" i="2" s="1"/>
  <c r="G47" i="2"/>
  <c r="G79" i="2" s="1"/>
  <c r="G82" i="2" l="1"/>
  <c r="B119" i="2" l="1"/>
  <c r="C119" i="2" s="1"/>
  <c r="B19" i="6" s="1"/>
  <c r="B17" i="6" l="1"/>
</calcChain>
</file>

<file path=xl/comments1.xml><?xml version="1.0" encoding="utf-8"?>
<comments xmlns="http://schemas.openxmlformats.org/spreadsheetml/2006/main">
  <authors>
    <author>Alejandro Corder</author>
  </authors>
  <commentList>
    <comment ref="E8" authorId="0" shapeId="0">
      <text>
        <r>
          <rPr>
            <b/>
            <sz val="9"/>
            <color indexed="81"/>
            <rFont val="Tahoma"/>
            <family val="2"/>
          </rPr>
          <t>SOLO DEBE INGRESAR CÓDIGO DE PROYECTO Y SE COMPLETARÁN LOS SIGUIENTES CAMPOS</t>
        </r>
      </text>
    </comment>
  </commentList>
</comments>
</file>

<file path=xl/sharedStrings.xml><?xml version="1.0" encoding="utf-8"?>
<sst xmlns="http://schemas.openxmlformats.org/spreadsheetml/2006/main" count="2703" uniqueCount="944">
  <si>
    <t>1.1</t>
  </si>
  <si>
    <t>1.2</t>
  </si>
  <si>
    <t>2.1</t>
  </si>
  <si>
    <t>2.2</t>
  </si>
  <si>
    <t>2.3</t>
  </si>
  <si>
    <t>3.1</t>
  </si>
  <si>
    <t>3.3</t>
  </si>
  <si>
    <t>3.4</t>
  </si>
  <si>
    <t>4.1</t>
  </si>
  <si>
    <t>RESUMEN DE LA EVALUACIÓN</t>
  </si>
  <si>
    <t>Puntaje</t>
  </si>
  <si>
    <t xml:space="preserve">Utilización y resguardo de bienes de uso y/o consumo adquiridos con los fondos de subvención. </t>
  </si>
  <si>
    <t>Puntaje final</t>
  </si>
  <si>
    <t xml:space="preserve">1. Cumplimiento del respeto, promoción y protección de los derechos de los niños, niñas, adolescentes y sus familias </t>
  </si>
  <si>
    <t>Fundamento</t>
  </si>
  <si>
    <t xml:space="preserve">3. Evaluación de resultados de la ejecución en el periodo </t>
  </si>
  <si>
    <t xml:space="preserve">4. Calidad de la Atención </t>
  </si>
  <si>
    <t>5.1</t>
  </si>
  <si>
    <t>5.2</t>
  </si>
  <si>
    <t xml:space="preserve">2. Cumplimiento de los objetivos del convenio establecidos en la matriz lógica </t>
  </si>
  <si>
    <t>5. Criterios empleados por el colaborador acreditado para decidir el ingreso o egreso de los niños, niñas o adolescentes</t>
  </si>
  <si>
    <t>Se ha dado cumplimiento al plan de capacitación</t>
  </si>
  <si>
    <t>4.3</t>
  </si>
  <si>
    <t>4.4</t>
  </si>
  <si>
    <t>6.1</t>
  </si>
  <si>
    <t>6.2</t>
  </si>
  <si>
    <t>6.3</t>
  </si>
  <si>
    <t>6.4</t>
  </si>
  <si>
    <t>1.3</t>
  </si>
  <si>
    <t>1.4</t>
  </si>
  <si>
    <t>1.5</t>
  </si>
  <si>
    <t xml:space="preserve">Trato digno y respetuoso con los niños, niñas, adolescentes y sus familias.  (Anexo N° 4)  </t>
  </si>
  <si>
    <t>4.2</t>
  </si>
  <si>
    <t>3.5</t>
  </si>
  <si>
    <t>5.3</t>
  </si>
  <si>
    <t>5.4</t>
  </si>
  <si>
    <t>Los ingresos corresponden a la caracterización del sujeto definido para la modalidad.</t>
  </si>
  <si>
    <t>Son idóneos los  profesionales responsables del proceso de intervención brindado a los NNA y adultos relacionados (cumplen perfil de cargo)</t>
  </si>
  <si>
    <t>No aplica</t>
  </si>
  <si>
    <t xml:space="preserve">Resultado  Visita especial </t>
  </si>
  <si>
    <t>Resultado Proceso Supervisión</t>
  </si>
  <si>
    <t xml:space="preserve">3. </t>
  </si>
  <si>
    <t>6. La administración transparente, eficiente, eficaz e idónea de los recursos que conforman la subvención</t>
  </si>
  <si>
    <t xml:space="preserve">Puntaje </t>
  </si>
  <si>
    <t xml:space="preserve">Ponderador </t>
  </si>
  <si>
    <t xml:space="preserve">4. </t>
  </si>
  <si>
    <t xml:space="preserve">5. </t>
  </si>
  <si>
    <t xml:space="preserve">Criterios empleados por el colaborador acreditado para decidir el ingreso o egreso de los niños, niñas o adolescentes </t>
  </si>
  <si>
    <t xml:space="preserve">2. </t>
  </si>
  <si>
    <t xml:space="preserve">1. </t>
  </si>
  <si>
    <t xml:space="preserve">TOTAL ÁMBITO </t>
  </si>
  <si>
    <t xml:space="preserve">6. - </t>
  </si>
  <si>
    <t>Puntaje Ámbitos</t>
  </si>
  <si>
    <t xml:space="preserve">PAUTA DE EVALUACIÓN DE DESEMPEÑO ANUAL </t>
  </si>
  <si>
    <t>La administración transparente, eficiente, eficaz e idónea de los recursos que conforman la subvención (*)</t>
  </si>
  <si>
    <t>Resultado  Proceso Supervisión Financiero</t>
  </si>
  <si>
    <t>Resultado Visita Especial</t>
  </si>
  <si>
    <t>Ponderador</t>
  </si>
  <si>
    <t>(*) Independiente de los resultados que obtenga el proyecto en la evaluación general, se podrá no dar continuidad al convenio, si no se alcanza un comportamiento aceptable en cuanto a la administración de los recursos transferidos por el SENAME. Se entenderá por comportamiento aceptable, cuando el proyecto obtenga en la sumatoria de cada criterio de evaluación financiera ponderado un puntaje igual o superior a 3</t>
  </si>
  <si>
    <t>REPORTE EVALUACIONES O AUDITORÍAS EXTERNAS</t>
  </si>
  <si>
    <t>Nombre Institución 1</t>
  </si>
  <si>
    <t>Fecha Visita</t>
  </si>
  <si>
    <t>Observaciones</t>
  </si>
  <si>
    <t>Nombre Institución 2</t>
  </si>
  <si>
    <t>Principales Hallazgos</t>
  </si>
  <si>
    <t>Estado de cumplimiento Hallazgos</t>
  </si>
  <si>
    <t>Nombre Institución 3</t>
  </si>
  <si>
    <t>RECOMENDACIÓN FINAL PAUTA EVALUACIÓN</t>
  </si>
  <si>
    <t>Criterio</t>
  </si>
  <si>
    <t>Calificación 1</t>
  </si>
  <si>
    <t>Calificación 2</t>
  </si>
  <si>
    <t>Calificación 3</t>
  </si>
  <si>
    <t>Calificación 4</t>
  </si>
  <si>
    <t xml:space="preserve">Indicación Metodológica </t>
  </si>
  <si>
    <t>Indicación OOTT/ Normativa del Servicio</t>
  </si>
  <si>
    <t>1. Cumplimiento del respeto, promoción y protección de los derechos de los niños, niñas, adolescentes y sus familias.</t>
  </si>
  <si>
    <t xml:space="preserve">No aplica </t>
  </si>
  <si>
    <t>1.1.</t>
  </si>
  <si>
    <t>Nota Técnica N° 6/2019</t>
  </si>
  <si>
    <t>Son idóneos los  profesionales responsables del proceso de intervención brindado a los NNA y adultos relacionados (cumplen perfil de cargo y proceso de selección)</t>
  </si>
  <si>
    <t>Al respecto el convenio señala que el certificado de antecedentes debe presentarse con una antigüedad no superior a 30 días desde que comiencen a prestar atención a niños, niñas o adolescentes. La declaración jurada simple refiere a que ninguno de los trabajadores del proyecto se encuentra procesado o formalizado por crimen o simple delito que, por su naturaleza, ponga de manifiesto la inconveniencia de encomendarles la atención de éstos o de confiarles la administración de recursos económicos. Asimismo, se debe verificar semestralmente que cada postulante no figure en el “Registro de inhabilidad para trabajar con niños”,  del Registro Civil.</t>
  </si>
  <si>
    <t>El Organismo Colaborador es responsable de asegurar la idoneidad de los antecedentes psicolaborales de sus trabajadores/as. Así también, debe velar para que el proceso de selección sea riguroso y realizado con oportunidad, evitando que los niños, niñas y adolescentes queden sin la debida atención, por lo que, en caso de necesidad de contratar funcionarios de reemplazo, es deseable que el proceso no sobrepase un mes desde la notificación o desvinculación del trabajador/a (si ésta es inmediata). Certificado de título profesional o técnico, acorde al cargo y funciones a desempeñar, junto a la acreditación de perfeccionamiento y capacitaciones atingentes a la función.</t>
  </si>
  <si>
    <t>CRITERIOS DE CALIFICACIÓN Y PUNTAJE</t>
  </si>
  <si>
    <t>3. Logro de Resultados Esperados</t>
  </si>
  <si>
    <t>Se ha dado cumplimiento al plan de cuidado de equipo</t>
  </si>
  <si>
    <t xml:space="preserve">2. Cumplimiento de los objetivos del convenio </t>
  </si>
  <si>
    <t>4. Calidad de la Atención</t>
  </si>
  <si>
    <t>El 40% o menos de los niños, niñas y adolescentes fueron egresados en los plazos establecidos en las OOTT.</t>
  </si>
  <si>
    <t>3.2</t>
  </si>
  <si>
    <t xml:space="preserve">3.1 </t>
  </si>
  <si>
    <t>Resultado Visita Especial  o Registro Senainfo</t>
  </si>
  <si>
    <t>Recomendación</t>
  </si>
  <si>
    <t xml:space="preserve">Puntaje Final </t>
  </si>
  <si>
    <t>rango</t>
  </si>
  <si>
    <t>Aprobado y/o Prorrogable Automáticamente</t>
  </si>
  <si>
    <t>Aprobado con deficiencias a corregir</t>
  </si>
  <si>
    <t>Reprobado y/o No prorrogable automáticamente</t>
  </si>
  <si>
    <t>≤ 1,999</t>
  </si>
  <si>
    <t>Puntaje Final Obtenido</t>
  </si>
  <si>
    <t>ÁMBITO 1</t>
  </si>
  <si>
    <t>ÁMBITO 2</t>
  </si>
  <si>
    <t>ÁMBITO 3</t>
  </si>
  <si>
    <t>ÁMBITO 4</t>
  </si>
  <si>
    <t>ÁMBITO 5</t>
  </si>
  <si>
    <t>ÁMBITO 6</t>
  </si>
  <si>
    <t>DEFICIENCIAS A SUPERAR:  Especificar claramente y en forma concreta qué aspectos requieren ser mejorados o fortalecidos.</t>
  </si>
  <si>
    <t>Reporte Senainfo</t>
  </si>
  <si>
    <t>Revisión in situ – Acta Levantamiento de Hallazgos. Se revisan 6 carpetas individuales, especificamente las órdenes de ingreso emanada de TF o competente, con informe de diagnóstico y, cuando corresponda, constatar que disponga de los verificadores de solicitud al TF de derivación a otra instancia pertinente a la situación del NNA y su familia o adulto relacionado. En el casoque todas las derivaciones desde los TF q correspondan al sujeto definido se evalúa con la calificación máxima (3)</t>
  </si>
  <si>
    <t>Las carpetas  poseen los antecedentes  completos y actualizados de acuerdo a lo estipulado en la Nota Técnica N° 2/2018</t>
  </si>
  <si>
    <t>El 40% o menos de los niños, niñas o adolescentes fueron egresados por cumplimiento de los objetivos del  Plan de Intervención Individual (PII) logrado.</t>
  </si>
  <si>
    <t>Definición</t>
  </si>
  <si>
    <t>El proyecto no presenta observaciones críticas y puede continuar su ejecución o iniciar la tramitación de la prórroga de convenio.</t>
  </si>
  <si>
    <t>Aprobado con Observaciones y/o Prorroga bajo criterio de la Dirección Regional</t>
  </si>
  <si>
    <t>El proyecto presenta observaciones referidas a aspectos específicos que necesitan ser potenciados y que no alteran la calidad de la atención. La decisión de prórroga (cuando se encuentra en el último año de ejecución del convenio) queda bajo criterio de la Dirección Regional.</t>
  </si>
  <si>
    <t>Según lo señalado en el Reglamento de la Ley 20032, Art. 48 bis.</t>
  </si>
  <si>
    <t xml:space="preserve">Se somete a evaluación la posibilidad de realizar un término anticipado de convenio. </t>
  </si>
  <si>
    <t>Modalidad del Programa</t>
  </si>
  <si>
    <t xml:space="preserve">Región                             </t>
  </si>
  <si>
    <t>Institución que ejecuta proyecto</t>
  </si>
  <si>
    <t xml:space="preserve">Nombre del Proyecto    </t>
  </si>
  <si>
    <t>Codigo del Proyecto</t>
  </si>
  <si>
    <t>Fecha Inicio Convenio</t>
  </si>
  <si>
    <t>Fecha Término  Convenio</t>
  </si>
  <si>
    <t>Periodo evaluado</t>
  </si>
  <si>
    <t>(fecha de inicio - fecha de cierre)</t>
  </si>
  <si>
    <t>Puntaje Final:</t>
  </si>
  <si>
    <t>Calificación:</t>
  </si>
  <si>
    <t>OBSERVACIONES</t>
  </si>
  <si>
    <t xml:space="preserve">Firma profesionales  Comisión de Evaluación Anual de Desempeño </t>
  </si>
  <si>
    <t xml:space="preserve">CODIGO DE PROYECTO </t>
  </si>
  <si>
    <t>REGIÓN</t>
  </si>
  <si>
    <t>TIPO DE PROGRAMA</t>
  </si>
  <si>
    <t>NOMBRE DE PROYECTO</t>
  </si>
  <si>
    <t>INSTITUCION</t>
  </si>
  <si>
    <t>CORPORACIÓN DE OPORTUNIDAD Y ACCION SOLIDARIA OPCION</t>
  </si>
  <si>
    <t>PPF</t>
  </si>
  <si>
    <t>PPF - ALIZA IQUIQUE</t>
  </si>
  <si>
    <t>CORPORACIÓN PRODEL</t>
  </si>
  <si>
    <t>PIE</t>
  </si>
  <si>
    <t>PIE - ALTO HOSPICIO</t>
  </si>
  <si>
    <t>PPF - AMIGO TAMARUGAL</t>
  </si>
  <si>
    <t>CONGREGACIÓN RELIGIOSOS TERCIARIOS CAPUCHINOS</t>
  </si>
  <si>
    <t>PIE - IQUIQUE</t>
  </si>
  <si>
    <t>FUNDACION CRESERES</t>
  </si>
  <si>
    <t>FUNDACION TIERRA DE ESPERANZA</t>
  </si>
  <si>
    <t>PIE - 24 HORAS IQUIQUE</t>
  </si>
  <si>
    <t>PRM</t>
  </si>
  <si>
    <t>PRM - IMARAÑA</t>
  </si>
  <si>
    <t>CORPORACIÓN SERVICIO PAZ Y JUSTICIA - SERPAJ CHILE</t>
  </si>
  <si>
    <t>PRM - BAHIA ESPERANZA IQUIQUE</t>
  </si>
  <si>
    <t>PRM - CEPIJ IQUIQUE</t>
  </si>
  <si>
    <t>PRM - CEPIJ ALTO HOSPICIO</t>
  </si>
  <si>
    <t>PEE</t>
  </si>
  <si>
    <t>PEE - CUSCA RISUN</t>
  </si>
  <si>
    <t>PPF - ALTO HOSPICIO</t>
  </si>
  <si>
    <t>PPF - IQUIQUE</t>
  </si>
  <si>
    <t>FUNDACIÓN PAULA JARAQUEMADA ALQUIZAR</t>
  </si>
  <si>
    <t>PPF - OVALLE</t>
  </si>
  <si>
    <t>PPF - ILUSTRE MUNICIPALIDAD DE COQUIMBO</t>
  </si>
  <si>
    <t>ILUSTRE MUNICIPALIDAD DE COQUIMBO</t>
  </si>
  <si>
    <t>PPF - 24 HORAS ILUSTRE MUNICIPALIDAD DE COQUIMBO</t>
  </si>
  <si>
    <t>PIE - RIGOBERTA MENCHU</t>
  </si>
  <si>
    <t>FUNDACION NIÑO Y PATRIA</t>
  </si>
  <si>
    <t>CORPORACIÓN GABRIELA MISTRAL</t>
  </si>
  <si>
    <t>AGENCIA ADVENTISTA DE DESARROLLO Y RECURSOS ASISTENCIALES ( ADRA CHILE)</t>
  </si>
  <si>
    <t>PPF - AYELEN</t>
  </si>
  <si>
    <t>PAD</t>
  </si>
  <si>
    <t>PAD - ALELI</t>
  </si>
  <si>
    <t>FUNDACIÓN DE AYUDA AL NINO LIMITADO (COANIL)</t>
  </si>
  <si>
    <t>PPF - SUYAI</t>
  </si>
  <si>
    <t>PIE - 24 HORAS COQUIMBO</t>
  </si>
  <si>
    <t>PIE - ADRA COQUIMBO</t>
  </si>
  <si>
    <t>FUNDACIÓN MI CASA</t>
  </si>
  <si>
    <t>PPF - MONTE PATRIA</t>
  </si>
  <si>
    <t>ILUSTRE MUNICIPALIDAD DE MONTE PATRIA</t>
  </si>
  <si>
    <t>PIE - CENTRO AMULEN</t>
  </si>
  <si>
    <t>ORGANIZACIÓN NO GUBERNAMENTAL DE DESARROLLO CENTRO DE PROMOCIÓN DE APOYO A LA INFANCIA - PAICABI</t>
  </si>
  <si>
    <t>PRM - RUKAN</t>
  </si>
  <si>
    <t>PRM - RELMU</t>
  </si>
  <si>
    <t>PRM - CEPIJ PUNITAQUI</t>
  </si>
  <si>
    <t>PRM - CENIM OVALLE</t>
  </si>
  <si>
    <t>PRM - CIUDAD DEL NIÑO ILLAPEL</t>
  </si>
  <si>
    <t>FUNDACIÓN CIUDAD DEL NIÑO EX CONSEJO DE DEFENSA DEL NINO</t>
  </si>
  <si>
    <t>PPF - INTERACTUA SALAMANCA</t>
  </si>
  <si>
    <t>OBISPADO DE ILLAPEL</t>
  </si>
  <si>
    <t>PIE - MAHTMA GANDHI</t>
  </si>
  <si>
    <t>PPF - CIUDAD DEL NIÑO ILLAPEL</t>
  </si>
  <si>
    <t>PEE - CUIDAD DEL NIÑO LA SERENA</t>
  </si>
  <si>
    <t>PPF - MAHUIDA</t>
  </si>
  <si>
    <t>PPF - LAS COMPAÑIAS</t>
  </si>
  <si>
    <t>PAD - LOS CIPRESES</t>
  </si>
  <si>
    <t>PPF - ANTUMALEN</t>
  </si>
  <si>
    <t>ORGANIZACIÓN NO GUBERNAMENTAL DE DESARROLLO HUMANO O O.N.G. PROYECTA</t>
  </si>
  <si>
    <t>FUNDACIÓN CENTRO REGIONAL DE ASISTENCIA TÉCNICA Y EMPRE.FUND.(CRATE)</t>
  </si>
  <si>
    <t>PIE - TALCA</t>
  </si>
  <si>
    <t>PRM - LLEQUEN TALCA</t>
  </si>
  <si>
    <t>CORPORACION DE APOYO A LA NINEZ Y JUVENTUD EN RIESGO SOCIAL CORPORACION LLEQUEN</t>
  </si>
  <si>
    <t>PPF - MAULEN</t>
  </si>
  <si>
    <t>PPF - SAN JAVIER</t>
  </si>
  <si>
    <t>PPF - NEWEN</t>
  </si>
  <si>
    <t>PPF - SAN CLEMENTE</t>
  </si>
  <si>
    <t>PPF - ALIWEN</t>
  </si>
  <si>
    <t>PPF - FORTALEZAS</t>
  </si>
  <si>
    <t>PPF - KUPAL</t>
  </si>
  <si>
    <t>PPF - CIUDAD DEL NIÑO CURICO</t>
  </si>
  <si>
    <t>PIE - CIUDAD DEL NIÑO CAUQUENES</t>
  </si>
  <si>
    <t>PPF - NANIHUE</t>
  </si>
  <si>
    <t>PPF - CONSTITUCION</t>
  </si>
  <si>
    <t>PPF - LOS RUILES</t>
  </si>
  <si>
    <t>PPF - CUREPTO PENCAHUE</t>
  </si>
  <si>
    <t>PIE - PROGRAMA DE INTERVENCION INTEGRAL ESPECIALIZADA</t>
  </si>
  <si>
    <t>CORPORACIÓN EDUCACIONAL ABATE MOLINA DE TALCA</t>
  </si>
  <si>
    <t>PPF - REMOLINO</t>
  </si>
  <si>
    <t>PPF - MICAELIANO</t>
  </si>
  <si>
    <t>CONGREGACIÓN RELIGIOSAS ADORATRICES ESCLAVAS DEL SANTISIMO SACRAMENTO Y DE LA CARIDAD</t>
  </si>
  <si>
    <t>PIE - LINARES</t>
  </si>
  <si>
    <t>PIE - ADRA CURICO</t>
  </si>
  <si>
    <t>PRM - ADRA SAN CLEMENTE</t>
  </si>
  <si>
    <t>PRM - LLEQUEN PARRAL</t>
  </si>
  <si>
    <t>PRM - LLAPENM</t>
  </si>
  <si>
    <t>PRM - RAYUN</t>
  </si>
  <si>
    <t>PRM - KUMELKAN</t>
  </si>
  <si>
    <t>PRM - AYUN</t>
  </si>
  <si>
    <t>PRM - FEYENTUN</t>
  </si>
  <si>
    <t>PRM - CIUDAD DEL NIÑO CAUQUENES</t>
  </si>
  <si>
    <t>PIE - CONSTITUCION</t>
  </si>
  <si>
    <t>PRM - NEHUEN</t>
  </si>
  <si>
    <t>ALDEAS INFANTILES S.O.S. CHILE</t>
  </si>
  <si>
    <t>PPF - NAIM</t>
  </si>
  <si>
    <t>CORPORACIÓN NUESTRA AYUDA INSPIRADA EN MARIA - CURICÓ TAMBIÉN DENOMINADA CORPORACIÓN NAIM CURICÓ</t>
  </si>
  <si>
    <t>PRM - SUYAI</t>
  </si>
  <si>
    <t>PRM - PASTORICITOS</t>
  </si>
  <si>
    <t>CONGREGACIÓN DEL BUEN PASTOR</t>
  </si>
  <si>
    <t>FUNDACION LA FRONTERA</t>
  </si>
  <si>
    <t>PPF - LELIKELEN</t>
  </si>
  <si>
    <t>PPF - VICTORIA</t>
  </si>
  <si>
    <t>PPF - VILCUN PADRE LAS CASAS</t>
  </si>
  <si>
    <t>PAD - LOS COIGUES</t>
  </si>
  <si>
    <t>PPF - ERCILLA</t>
  </si>
  <si>
    <t>PPF - RAGÑIN MAWIDA</t>
  </si>
  <si>
    <t>CENTRO DE INICIATIVA EMPRESARIAL - CIEM VILLARRICA</t>
  </si>
  <si>
    <t>PIE - KUME TREKAN</t>
  </si>
  <si>
    <t>PIE - LEFTRARU</t>
  </si>
  <si>
    <t>PPF - EL TRAMPOLIN</t>
  </si>
  <si>
    <t>CORPORACION DE EDUCACION Y DESARROLLO POPULAR EL TRAMPOLIN</t>
  </si>
  <si>
    <t>PIE - WE PEWMA</t>
  </si>
  <si>
    <t>PIE - AMANKAY</t>
  </si>
  <si>
    <t>PIE - ANTU RAYEN</t>
  </si>
  <si>
    <t>PPF - RAYUN ANTU</t>
  </si>
  <si>
    <t>PPF - TRAWN PEUMA</t>
  </si>
  <si>
    <t>PPF - KOM AMULEYN</t>
  </si>
  <si>
    <t>PPF - NEWEN KUPAL</t>
  </si>
  <si>
    <t>PPF - PICHIKECHE</t>
  </si>
  <si>
    <t>PIE - LACUSTRE</t>
  </si>
  <si>
    <t>PPF - KUPAN WUN</t>
  </si>
  <si>
    <t>PPF - CHASQUI ARAUCANIA</t>
  </si>
  <si>
    <t>CORPORACIÓN PROGRAMA DE ATENCION A NINOS Y JOVENES CHASQUI</t>
  </si>
  <si>
    <t>PIE - TEMUCO CRESERES INAPEWMA</t>
  </si>
  <si>
    <t>PIE - TEMUCO CRESERES</t>
  </si>
  <si>
    <t>PIE - CIUDAD DEL NIÑO ANGOL</t>
  </si>
  <si>
    <t>PRM - KUME NEWEN</t>
  </si>
  <si>
    <t>PRM - ADRA TEMUCO</t>
  </si>
  <si>
    <t>PRM - CIUDAD DEL NIÑO ARAUCANIA</t>
  </si>
  <si>
    <t>PRM - CIUDAD DEL NIÑO MALLECO</t>
  </si>
  <si>
    <t>PRM - WE LIWEN</t>
  </si>
  <si>
    <t>PRM - WE NEWEN PIWKE</t>
  </si>
  <si>
    <t>PRM - CUIDAD DEL NIÑO ANGOL</t>
  </si>
  <si>
    <t>PIE - TEMUCO</t>
  </si>
  <si>
    <t>PEE - RUKALAF</t>
  </si>
  <si>
    <t>PRM - CIUDAD DEL NIÑO PAILLACO</t>
  </si>
  <si>
    <t>PPF - VALDIVIA</t>
  </si>
  <si>
    <t>PPF - PAILLACO</t>
  </si>
  <si>
    <t>PRM - CIUDAD DEL NIÑO PANGUIPULLI</t>
  </si>
  <si>
    <t>PPF - CIUDAD DEL NIÑO FUTRONO</t>
  </si>
  <si>
    <t>ORGANIZACION NO GUBERNAMENTAL DE DESARROLLO COINCIDE</t>
  </si>
  <si>
    <t>PEE - RUKALAF VALDIVIA</t>
  </si>
  <si>
    <t>PRM - CIUDAD DEL NIÑO LA UNIÓN</t>
  </si>
  <si>
    <t>PRM - BAHÍA ESPERANZA CALLE CALLE</t>
  </si>
  <si>
    <t>PRM - BAHÍA ESPERANZA LOS RÍOS</t>
  </si>
  <si>
    <t>PRM - BAHÍA ESPERANZA VALDIVIA</t>
  </si>
  <si>
    <t>PIE - CIUDAD DEL NIÑO REGION DE LOS RIOS</t>
  </si>
  <si>
    <t>PPF - CUIDAD DEL NIÑO LOS LAGOS</t>
  </si>
  <si>
    <t>PPF - CIUDAD DEL NIÑO RIO BUENO</t>
  </si>
  <si>
    <t>CORP. DESARR.SOC.ASOC.CRIST.DE JOVENES</t>
  </si>
  <si>
    <t>PIE - YMCA RENGO</t>
  </si>
  <si>
    <t>PRM - SAN VICENTE</t>
  </si>
  <si>
    <t>FUNDACIÓN NACIONAL PARA LA DEFENSA ECOLOGICA DEL MENOR DE EDAD FUNDACION (DEM)</t>
  </si>
  <si>
    <t>PPF - PICHIDEGUA</t>
  </si>
  <si>
    <t>FUNDACION LEON BLOY PARA LA PROMOCION INTEGRAL DE LA FAMILIA</t>
  </si>
  <si>
    <t>PPF - GENESIS</t>
  </si>
  <si>
    <t>PPF - OHIGGINS</t>
  </si>
  <si>
    <t>PPF - RANCAGUA</t>
  </si>
  <si>
    <t>PPF - CACHAPOAL</t>
  </si>
  <si>
    <t>PPF - SAN VICENTE</t>
  </si>
  <si>
    <t>PPF - SANTA CRUZ</t>
  </si>
  <si>
    <t>PIE - ACJ SAN FERNANDO</t>
  </si>
  <si>
    <t>PRM - PERALILLO</t>
  </si>
  <si>
    <t>PRM - PICHILEMU</t>
  </si>
  <si>
    <t>PRM - AYUN SAN FRANCISCO</t>
  </si>
  <si>
    <t>PRM - CEPIJ SAN FERNANDO</t>
  </si>
  <si>
    <t>PRM - LLEQUEN RANCAGUA</t>
  </si>
  <si>
    <t>PRM - CIUDAD DEL NIÑO SANTA CRUZ NORTE</t>
  </si>
  <si>
    <t>PRM - CEPIJ SAN FERNANDO 2</t>
  </si>
  <si>
    <t>PRM - CIUDAD DEL NIÑO SANTA CRUZ SUR</t>
  </si>
  <si>
    <t>PRM - ACJ RANCAGUA</t>
  </si>
  <si>
    <t>PRM - FUNDACION DEM PEUMO</t>
  </si>
  <si>
    <t>PRM - CEPIJ RENGO</t>
  </si>
  <si>
    <t>PPF - CIUDAD DEL NIÑO CHIMBARONGO SAN FERNANDO SUR</t>
  </si>
  <si>
    <t>PPF - CIUDAD DEL NIÑO SAN FERNANDO NORTE</t>
  </si>
  <si>
    <t>PPF - MARCHIGUE</t>
  </si>
  <si>
    <t>PPF - GRANEROS</t>
  </si>
  <si>
    <t>PIE - ACJ RANCAGUA</t>
  </si>
  <si>
    <t>PIE - SANTA CRUZ</t>
  </si>
  <si>
    <t>FUNDACIÓN ESPERANZA</t>
  </si>
  <si>
    <t>PPF - NOE</t>
  </si>
  <si>
    <t>PIE - MAGALLANES</t>
  </si>
  <si>
    <t>ORGANIZACIÓN NO GUBERNAMENTAL DE DESARROLLO RAICES SANTIAGO</t>
  </si>
  <si>
    <t>PIE - NATALES</t>
  </si>
  <si>
    <t>PPF - TIBURCIO ROJAS FERRADA</t>
  </si>
  <si>
    <t>CORPORACION METODISTA</t>
  </si>
  <si>
    <t>PIE - CREANDO VINCULOS</t>
  </si>
  <si>
    <t>FUNDACION CREA EQUIDAD</t>
  </si>
  <si>
    <t>PPF - NATALES</t>
  </si>
  <si>
    <t>PPF - JOSAFAT</t>
  </si>
  <si>
    <t>PPF - JUAN WESLEY</t>
  </si>
  <si>
    <t>PEE - CENTRO DE ACOGIDA ONG RAICES MAGALLANES</t>
  </si>
  <si>
    <t>PRM - CENTRO DE INTERVENCION EN MALTRATO GRAVE Y ABUSO SEXUAL INFANTIL AINEN</t>
  </si>
  <si>
    <t>PRM - CEPIJ PUNTA ARENAS</t>
  </si>
  <si>
    <t>PRM - CEPIJ PUERTO NATALES</t>
  </si>
  <si>
    <t>PIE - IDENTIDAD SUR</t>
  </si>
  <si>
    <t>SERVICIO DE SALUD MAGALLANES</t>
  </si>
  <si>
    <t>PIE - ACONCAGUA</t>
  </si>
  <si>
    <t>OBISPADO DE SAN FELIPE</t>
  </si>
  <si>
    <t>PIE - ARMONIA</t>
  </si>
  <si>
    <t>CORPORACION DE EDUCACIÓN, REHABILITACION, CAPACITACION, ATENCION DE MENORES Y PERFECCIONAMIENTO</t>
  </si>
  <si>
    <t>PPF - HE HAKA PIRI I TE HUA AI</t>
  </si>
  <si>
    <t>ORGANIZACIÓN COMUNITARIA FUNCIONAL HAKA PUPA O TE NGA POKI</t>
  </si>
  <si>
    <t>ASOCIACION CRISTIANA DE JOVENES DE VALPARAISO</t>
  </si>
  <si>
    <t>ORGANIZACION COMUNITARIA FUNCIONAL CENTRO CULTURAL Y SOCIAL CENTRO DE APOYO AL NIÑO Y LA FAMILIA</t>
  </si>
  <si>
    <t>PPF - ELUNEY</t>
  </si>
  <si>
    <t>ORGANIZACIÓN NO GUBERNAMENTAL DE DESARROLLO CTRO.COMUNITARIO DE ATENCION AL JOVEN</t>
  </si>
  <si>
    <t>PPF - CASABLANCA ANTIMAPUY</t>
  </si>
  <si>
    <t>PPF - QUINTERO AMURA</t>
  </si>
  <si>
    <t>PEE - VAPAA LINTU</t>
  </si>
  <si>
    <t>O.N.G. CORPORACION CAPREIS</t>
  </si>
  <si>
    <t>PPF - COLUNQUEN</t>
  </si>
  <si>
    <t>PPF - YANAPAY LIMACHE</t>
  </si>
  <si>
    <t>PPF - QUILPUE ASKICHIRI</t>
  </si>
  <si>
    <t>PPF - LIMACHE NORTE</t>
  </si>
  <si>
    <t>PPF - BELLOTO ALAXPACHE</t>
  </si>
  <si>
    <t>PAD - LIRAYEN</t>
  </si>
  <si>
    <t>PRM - MATUMAINI</t>
  </si>
  <si>
    <t>PRM - QINTI</t>
  </si>
  <si>
    <t>PRM - PACHA KANCHAY</t>
  </si>
  <si>
    <t>PRM - CNETRO KALFU</t>
  </si>
  <si>
    <t>PRM - CENRO PANUL</t>
  </si>
  <si>
    <t>PRM - CENTRO PAIHUEN</t>
  </si>
  <si>
    <t>PRM - CENTRO AYEN</t>
  </si>
  <si>
    <t>PRM - CENTRO MAIHUE</t>
  </si>
  <si>
    <t>PRM - CENTRO ALIWE</t>
  </si>
  <si>
    <t>PRM - CENTRO DUWEN</t>
  </si>
  <si>
    <t>PRM - CENTRO REHUE</t>
  </si>
  <si>
    <t>PRM - CENTRO AYELEN</t>
  </si>
  <si>
    <t>PRM - CENTRO LIMAY</t>
  </si>
  <si>
    <t>PRM - CENTRO NEWEN</t>
  </si>
  <si>
    <t>PRM - CENTRO LAFQUEN</t>
  </si>
  <si>
    <t>PRM - CENTRO NELQUIHUE</t>
  </si>
  <si>
    <t>PRM - CENIM SAN ANTONIO</t>
  </si>
  <si>
    <t>PRM - CAVAS REGIÓN DE VALPARAISO</t>
  </si>
  <si>
    <t>POLICIA DE INVESTIGACIONES DE CHILE</t>
  </si>
  <si>
    <t>PPF - 24 HORAS VIÑA DEL MAR</t>
  </si>
  <si>
    <t>PPF - MIGUEL RUA</t>
  </si>
  <si>
    <t>FUNDACION VIDA COMPARTIDA</t>
  </si>
  <si>
    <t>PPF - ALMENDRAL 24 HORAS</t>
  </si>
  <si>
    <t>PPF - CABILDO IRPA</t>
  </si>
  <si>
    <t>SOCIEDAD DE ASISTENCIA Y CAPACITACIÓN ( ANTES DENOMINADA SOCIEDAD PROTECTORA DE LA INFANCIA )</t>
  </si>
  <si>
    <t>PPF - PLACERES</t>
  </si>
  <si>
    <t>PPF - PLAYA ANCHA</t>
  </si>
  <si>
    <t>PPF - HIJUELAS NOGALES</t>
  </si>
  <si>
    <t>ONG - ACCORDES</t>
  </si>
  <si>
    <t>PPF - AYLLU</t>
  </si>
  <si>
    <t>ORGANIZACION NO GUBERNAMENTAL DE DESARROLLO COVACHA</t>
  </si>
  <si>
    <t>PPF - QUILLOTA NORTE IRQICHAY</t>
  </si>
  <si>
    <t>PPF - LA LIGUA PITAKUY</t>
  </si>
  <si>
    <t>PPF - VILLA ALEMANA NORTE IRQICHAKUY</t>
  </si>
  <si>
    <t>PPF - VILLA ALEMANA SUR ILLARY</t>
  </si>
  <si>
    <t>PPF - QUILLOTA SUR IRQI</t>
  </si>
  <si>
    <t>PPF - VIÑA DEL MAR</t>
  </si>
  <si>
    <t>PIE - QUILPUE ANKATU</t>
  </si>
  <si>
    <t>PIE - KINTUNIEN</t>
  </si>
  <si>
    <t>PIE - MIGUEL WOODWARD</t>
  </si>
  <si>
    <t>PIE - PABLO NERUDA</t>
  </si>
  <si>
    <t>PIE - PIERRE DUBOIS</t>
  </si>
  <si>
    <t>PPF - LAGUNA DEL INCA</t>
  </si>
  <si>
    <t>PPF - JOSE ALDUNATE CARTAGENA</t>
  </si>
  <si>
    <t>PPF - LUIS PEREZ AGUIRRE CONCON</t>
  </si>
  <si>
    <t>PPF - ALMENDRAL</t>
  </si>
  <si>
    <t>PIE - GABRIELA MISTRAL</t>
  </si>
  <si>
    <t>PIE - ACHUPALLAS MIRAFLORES</t>
  </si>
  <si>
    <t>PPF - YIRA</t>
  </si>
  <si>
    <t>PPF - LUCILA GODOY</t>
  </si>
  <si>
    <t>PPF - ELUN</t>
  </si>
  <si>
    <t>PIE - ESPERANZA</t>
  </si>
  <si>
    <t>CORPORACION COMUNIDAD TERAPEUTA ESPERANZA</t>
  </si>
  <si>
    <t>PPF - GABRIELA MISTRAL</t>
  </si>
  <si>
    <t>PPF - LIWEN</t>
  </si>
  <si>
    <t>PPF - RAYUN</t>
  </si>
  <si>
    <t>PPF - INTICUSSI</t>
  </si>
  <si>
    <t>FUNDACION INSTITUTO DE EDUCACION POPULAR</t>
  </si>
  <si>
    <t>PIE - ALINE</t>
  </si>
  <si>
    <t>PIE - COPIAPO</t>
  </si>
  <si>
    <t>PRM - CEPIJ COPIAPO TIERRA AMARILLA</t>
  </si>
  <si>
    <t>PRM - CEPIJ COPIAPO CALDERA</t>
  </si>
  <si>
    <t>PRM - FUNDACION DEM VALLENAR I</t>
  </si>
  <si>
    <t>PRM - VOCES</t>
  </si>
  <si>
    <t>PRM - TALITA KUM</t>
  </si>
  <si>
    <t>FUNDACION TALITA KUM</t>
  </si>
  <si>
    <t>PRM - FUNDACIÓN DEM VALLENAR II</t>
  </si>
  <si>
    <t>PIE - REDES</t>
  </si>
  <si>
    <t>PIE - MARTIN LUTHER KING</t>
  </si>
  <si>
    <t>FUNDACION HOGARES DE MENORES VERBO DIVINO</t>
  </si>
  <si>
    <t>PPF - ADOLFO PEREZ ESQUIVEL</t>
  </si>
  <si>
    <t>PPF - CIUDAD DEL NIÑO QUELLON</t>
  </si>
  <si>
    <t>PPF - SAN PABLO</t>
  </si>
  <si>
    <t>PARROQUIA SAN PABLO (ARZOBISPADO DE PUERTO MONTT )</t>
  </si>
  <si>
    <t>PIE - CIUDAD DEL NIÑO PUERTO MONTT</t>
  </si>
  <si>
    <t>PIE - GANDHI</t>
  </si>
  <si>
    <t>PPF - ALERCE SUR</t>
  </si>
  <si>
    <t>PPF - ALERCE NORTE</t>
  </si>
  <si>
    <t>PPF - PUERTO MONTT</t>
  </si>
  <si>
    <t>PPF - OSORNO</t>
  </si>
  <si>
    <t>PPF - TRAFWE</t>
  </si>
  <si>
    <t>PPF - CHAURACAHUIN</t>
  </si>
  <si>
    <t>PPF - FUTALEUFU</t>
  </si>
  <si>
    <t>PPF - CASTRO</t>
  </si>
  <si>
    <t>PPF - CONSTRUYENDO FUTURO</t>
  </si>
  <si>
    <t>PPF - FRANCKE</t>
  </si>
  <si>
    <t>PIE - PUERTO MONTT CRESERES</t>
  </si>
  <si>
    <t>PPF - PUERTO MONTT CRESERES</t>
  </si>
  <si>
    <t>PRM - CIUDAD DEL NIÑO PUERTO MONTT</t>
  </si>
  <si>
    <t>PRM - CIUDAD DEL NIÑO LLANQUIHUE</t>
  </si>
  <si>
    <t>PRM - CIUDAD DEL NIÑO CASTRO</t>
  </si>
  <si>
    <t>PRM - CIUDAD DEL NIÑO QUELLON</t>
  </si>
  <si>
    <t>PRM - CIUDAD DEL NIÑO ANCUD</t>
  </si>
  <si>
    <t>PRM - CIUDAD DEL NIÑO LOS LAGOS</t>
  </si>
  <si>
    <t>PRM - CIUDAD DEL NIÑO CHILOE</t>
  </si>
  <si>
    <t>PRM - CENIM LOS LAGOS</t>
  </si>
  <si>
    <t>PRM - CENIM OSORNO</t>
  </si>
  <si>
    <t>PEE - LLAPEMN</t>
  </si>
  <si>
    <t>PPF - WITRALEN</t>
  </si>
  <si>
    <t>PPF - RELONCAVI</t>
  </si>
  <si>
    <t>PPF - WENUANTU</t>
  </si>
  <si>
    <t>PPF - HUAIHUEN ANCUD</t>
  </si>
  <si>
    <t>PIE - CIUDAD DEL NIÑO CASTRO</t>
  </si>
  <si>
    <t>PIE - ARICA 24 HORAS</t>
  </si>
  <si>
    <t>PPF - SHADAI</t>
  </si>
  <si>
    <t>PIE - AKAPACHA</t>
  </si>
  <si>
    <t>PEE - ARMAÑA</t>
  </si>
  <si>
    <t>CORPORACION DE FORMACION LABORAL AL ADOLESCENTE - CORFAL</t>
  </si>
  <si>
    <t>PIE - CORFAL</t>
  </si>
  <si>
    <t>PRM - MASADA</t>
  </si>
  <si>
    <t>PRM - ETZ HAJAIM</t>
  </si>
  <si>
    <t>PRM - CHUNGARA</t>
  </si>
  <si>
    <t>PRM - RIGOBERTA MENCHU</t>
  </si>
  <si>
    <t>PRM - ARUMANTHI</t>
  </si>
  <si>
    <t>PPF - CERRO LA CRUZ</t>
  </si>
  <si>
    <t>PPF - HACTAÑA</t>
  </si>
  <si>
    <t>PPF - COCHRANE</t>
  </si>
  <si>
    <t>PIE - COYHAIQUE</t>
  </si>
  <si>
    <t>PPF - COYHAIQUE 2</t>
  </si>
  <si>
    <t>PPF - COYHAIQUE</t>
  </si>
  <si>
    <t>PIE - COCHRANE</t>
  </si>
  <si>
    <t>PPF - AYSEN</t>
  </si>
  <si>
    <t>PRM - KOMANTHA</t>
  </si>
  <si>
    <t>PRM - CENIM COCHRANE</t>
  </si>
  <si>
    <t>PPF - CARDENAL RAUL SILVA HENRIQUEZ</t>
  </si>
  <si>
    <t>PRM - CEPIJ AYSEN</t>
  </si>
  <si>
    <t>PIE - AYSEN</t>
  </si>
  <si>
    <t>FUNDACIÓN CIUDAD DEL NINO RICARDO ESPINOSA</t>
  </si>
  <si>
    <t>PPF - SAN CARLOS</t>
  </si>
  <si>
    <t>PPF - TIRUA</t>
  </si>
  <si>
    <t>PPF - VIVIENDO EN FAMILIA - HUALPEN 1</t>
  </si>
  <si>
    <t>PPF - ARAUCARIA</t>
  </si>
  <si>
    <t>PARROQUIA SAN JUAN BAUTISTA DE HUALQUI</t>
  </si>
  <si>
    <t>PPF - RIO JOVEN</t>
  </si>
  <si>
    <t>PPF - ANTILCO</t>
  </si>
  <si>
    <t>PPF - PUKUÑIL</t>
  </si>
  <si>
    <t>PPF - MULCHEN</t>
  </si>
  <si>
    <t>PPF - CONCEPCION COLLAO</t>
  </si>
  <si>
    <t>PPF - VIVIENDO EN FAMILIA CHILLAN COIHUECO</t>
  </si>
  <si>
    <t>PPF - VIVIENDO EN FAMILIA CONCEPCION 1</t>
  </si>
  <si>
    <t>PPF - VIVIENDO EN FAMILIA - TALCAHUANO 1</t>
  </si>
  <si>
    <t>PPF - VIVENDO EN FAMILIA LOS ANGELES 1</t>
  </si>
  <si>
    <t>PPF - UMBRAL SAN PEDRO 1</t>
  </si>
  <si>
    <t>CORPORACION PARA LA ATENCION INTEGRAL DEL MALTRATO AL MENOR, EN LA REGION DEL BIO BIO</t>
  </si>
  <si>
    <t>PPF - UMBRAL CONCEPCION 1</t>
  </si>
  <si>
    <t>PPF - VIVIENDO EN FAMILIA CHILLAN PINTO</t>
  </si>
  <si>
    <t>PPF - ANTONIA SALAS</t>
  </si>
  <si>
    <t>PPF - SAN PEDRO</t>
  </si>
  <si>
    <t>PPF - CIUDAD DEL NIÑO LOTA ALTO</t>
  </si>
  <si>
    <t>PPF - CIUDAD DEL NIÑO CORONEL SUR</t>
  </si>
  <si>
    <t>PPF - CIUDAD DEL NIÑO CORONEL NORTE</t>
  </si>
  <si>
    <t>PPF - CIUDAD DEL NIÑO LOTA BAJO</t>
  </si>
  <si>
    <t>PIE - AYEN</t>
  </si>
  <si>
    <t>FUNDACIÓN SOCIAL NOVO MILLENNIO</t>
  </si>
  <si>
    <t>PPF - BELLAVISTA TOME</t>
  </si>
  <si>
    <t>PPF - UMBRAL TOME</t>
  </si>
  <si>
    <t>PIE - CIUDAD DEL NIÑO SAN PEDRO DE LA PAZ</t>
  </si>
  <si>
    <t>PIE - CIUDAD DEL NIÑO CHILLAN</t>
  </si>
  <si>
    <t>PIE - CIUDAD DEL NIÑO CONCEPCION</t>
  </si>
  <si>
    <t>PPF - UMBRAL LOS ANGELES</t>
  </si>
  <si>
    <t>PIE - EL CONQUISTADOR</t>
  </si>
  <si>
    <t>O.N.G DE DESARROLLO CORPORACION DE DESARROLLO SOCIAL EL CONQUISTADOR</t>
  </si>
  <si>
    <t>PPF - EL CONQUISTADOR COELEMU</t>
  </si>
  <si>
    <t>PPF - KUÑULTUN SANTA BARBARA</t>
  </si>
  <si>
    <t>PPF - UMBRAL BARRIO NORTE CONCEPCION</t>
  </si>
  <si>
    <t>PPF - UMBRAL BIOBIO LOS ANGELES</t>
  </si>
  <si>
    <t>PIE - SAN CARLOS</t>
  </si>
  <si>
    <t>PIE - CORONEL FUNDACION DEM</t>
  </si>
  <si>
    <t>PRM - LLEQUEN ÑUBLE</t>
  </si>
  <si>
    <t>PPF - VIVIENDO EN FAMILIA TALCAHUANO NORTE</t>
  </si>
  <si>
    <t>PPF - WE LIWEN CAÑETE</t>
  </si>
  <si>
    <t>PPF - AMIGO CURANILAHUE</t>
  </si>
  <si>
    <t>PIE - AMIGO PROVINCIA DE ARAUCO</t>
  </si>
  <si>
    <t>PIE - TALITA CUMI</t>
  </si>
  <si>
    <t>MISION EVANGELICA SAN PABLO DE CHILE</t>
  </si>
  <si>
    <t>PIE - LOS ANGELES NORPONIENTE</t>
  </si>
  <si>
    <t>PPF - AMANECER</t>
  </si>
  <si>
    <t>PIE - CONCEPCION</t>
  </si>
  <si>
    <t>PIE - MALLIN</t>
  </si>
  <si>
    <t>PRM - REFUGIO ESPERANZA TOME</t>
  </si>
  <si>
    <t>PRM - SOL NACIENTE</t>
  </si>
  <si>
    <t>PRM - CIUDAD DEL NIÑO CONCEPCION</t>
  </si>
  <si>
    <t>PRM - MONSEÑOR RENE INOSTROZA</t>
  </si>
  <si>
    <t>PRM - SAGRADA FAMILIA</t>
  </si>
  <si>
    <t>PRM - SAN PEDRO</t>
  </si>
  <si>
    <t>PRM - SAGRADO CORAZON</t>
  </si>
  <si>
    <t>PRM - REFUGIO ESPERANZA CAÑETE</t>
  </si>
  <si>
    <t>PRM - REFUGIO ESPERANZA CURANILAHUE</t>
  </si>
  <si>
    <t>PRM - LLEQUEN LOS ANGELES</t>
  </si>
  <si>
    <t>PRM - AYUN LOS ANGELES</t>
  </si>
  <si>
    <t>PRM - CIUDAD DEL NIÑO LOS ANGELES</t>
  </si>
  <si>
    <t>PRM - CIUDAD DEL NIÑO YUMBEL</t>
  </si>
  <si>
    <t>PRM - CEPIJ CORONEL</t>
  </si>
  <si>
    <t>PEE - RUKALAF CONCEPCION</t>
  </si>
  <si>
    <t>PPF - DIVINO NIÑO JESUS</t>
  </si>
  <si>
    <t>PPF - EL CONQUISTADOR DE YUMBEL</t>
  </si>
  <si>
    <t>PPF - PITRE RAYUN</t>
  </si>
  <si>
    <t>PRM - CIUDAD DEL NIÑO CHIGUAYANTE</t>
  </si>
  <si>
    <t>PPF - REALIDADES</t>
  </si>
  <si>
    <t>PPF - PADRE DIOCLES MIRANDA</t>
  </si>
  <si>
    <t>PRM - CENIM SAN CARLOS</t>
  </si>
  <si>
    <t>PRM - CIUDAD DEL NIÑO CHILLAN</t>
  </si>
  <si>
    <t>PRM - AYUN ÑUBLE</t>
  </si>
  <si>
    <t>PRM - ADRA YUNGAY</t>
  </si>
  <si>
    <t>PPF - ANTUMAVIDA EL CONQUISTADOR - YUNGAY</t>
  </si>
  <si>
    <t>PPF - PADRE DIOCLES MIRANDA SAN NICOLAS</t>
  </si>
  <si>
    <t>PPF - CUIDAD DEL NIÑO CHILLAN - CHILLAN VIEJO</t>
  </si>
  <si>
    <t>PPF - PIERRE DUBOIS</t>
  </si>
  <si>
    <t>PPF - TAL TAL</t>
  </si>
  <si>
    <t>PPF - BENOR</t>
  </si>
  <si>
    <t>PRM - BAHIA CKAPNATI</t>
  </si>
  <si>
    <t>PEE - INTIKAYA</t>
  </si>
  <si>
    <t>PIE - WAYNAKAY</t>
  </si>
  <si>
    <t>PRM - BAHIA DE ESPERANZA CALAMA</t>
  </si>
  <si>
    <t>PIE - SAYANY</t>
  </si>
  <si>
    <t>PEE - PUERTO DE ESPERANZA</t>
  </si>
  <si>
    <t>PAD - LOS QUISQUITOS</t>
  </si>
  <si>
    <t>PPF - PROGRAMA DE PREVENCIÓN FOCALIZADA</t>
  </si>
  <si>
    <t>PPF - MALALA YOUSAFZAI</t>
  </si>
  <si>
    <t>PPF - ALFONSO BAEZA</t>
  </si>
  <si>
    <t>PPF - MONSEÑOR OSCAR ROMERO</t>
  </si>
  <si>
    <t>PIE - GANDHI 24 HORAS</t>
  </si>
  <si>
    <t>PIE - CLOTARIO BLEST 24 HORAS</t>
  </si>
  <si>
    <t>PPF - 24 HORAS CALAMA</t>
  </si>
  <si>
    <t>PRM - BAHIA CKARI</t>
  </si>
  <si>
    <t>PRM - ELEANOR ROOSVELT</t>
  </si>
  <si>
    <t>PRM - PROGRAMA EN MALTRATO Y ABUSO SEXUAL AYLLU</t>
  </si>
  <si>
    <t>PRM - CIUDAD DEL NIÑO CALAMA</t>
  </si>
  <si>
    <t>PPF - CASA DE LOS NIÑOS</t>
  </si>
  <si>
    <t>PPF - ELENA CAFFARENA 24 HORAS</t>
  </si>
  <si>
    <t>PIE - TALTAL</t>
  </si>
  <si>
    <t>PRM - BAHIA KIMSA</t>
  </si>
  <si>
    <t>PRM - BAHIA DE ESPERANZA</t>
  </si>
  <si>
    <t>PPF - CAPU CKARI</t>
  </si>
  <si>
    <t>ILUSTRE MUNICIPALIDAD DE SAN PEDRO DE ATACAMA</t>
  </si>
  <si>
    <r>
      <t xml:space="preserve">Fecha </t>
    </r>
    <r>
      <rPr>
        <sz val="9"/>
        <color rgb="FFFF0000"/>
        <rFont val="Calibri"/>
        <family val="2"/>
        <scheme val="minor"/>
      </rPr>
      <t>inicio</t>
    </r>
    <r>
      <rPr>
        <sz val="9"/>
        <color theme="1"/>
        <rFont val="Calibri"/>
        <family val="2"/>
        <scheme val="minor"/>
      </rPr>
      <t xml:space="preserve"> de Evaluación                               </t>
    </r>
  </si>
  <si>
    <t>FECHA DE INICIO PROYECTO</t>
  </si>
  <si>
    <t>FECHA DE TÉRMINO CONVENIO</t>
  </si>
  <si>
    <t>PPF - BARRIO O´HIGGINS</t>
  </si>
  <si>
    <t>PIE - SAN ANTONIO</t>
  </si>
  <si>
    <t>PPF - PROGRAMA DE PREVENCION FOCALIZADA AITUE</t>
  </si>
  <si>
    <t>CORPORACIÓN COMUNIDAD LA ROCA</t>
  </si>
  <si>
    <t>PPF - CATEMU PANQUEHUE MARQAY</t>
  </si>
  <si>
    <t>PPF - LLAY LLAY QALLARIMUY</t>
  </si>
  <si>
    <t>PPF - LA CALERA T'IKAY</t>
  </si>
  <si>
    <t>PPF - OLMUE TARI NAKUY</t>
  </si>
  <si>
    <t>PPF - MILLANTU</t>
  </si>
  <si>
    <t>PRM - CUIDAD DEL NIÑO SAN ANTONIO</t>
  </si>
  <si>
    <t>PRM - CENTRO MANA O TE ORA</t>
  </si>
  <si>
    <t>CODREG</t>
  </si>
  <si>
    <t>DE TARAPACÁ</t>
  </si>
  <si>
    <t>DE COQUIMBO</t>
  </si>
  <si>
    <t>DEL MAULE</t>
  </si>
  <si>
    <t>DE LA ARAUCANÍA</t>
  </si>
  <si>
    <t>DE LOS RÍOS</t>
  </si>
  <si>
    <t>DEL LIBERTADOR B. O'HIGGINS</t>
  </si>
  <si>
    <t>DE MAGALLANES Y DE LA ANTÁRTICA CHILENA</t>
  </si>
  <si>
    <t>DE VALPARAÍSO</t>
  </si>
  <si>
    <t>DE ATACAMA</t>
  </si>
  <si>
    <t>DE LOS LAGOS</t>
  </si>
  <si>
    <t>DE ARICA Y PARINACOTA</t>
  </si>
  <si>
    <t>DE AISÉN DEL GRAL. C. IBÁÑEZ DEL CAMPO</t>
  </si>
  <si>
    <t>DEL BÍOBÍO</t>
  </si>
  <si>
    <t>DEL ÑUBLE</t>
  </si>
  <si>
    <t>DE ANTOFAGASTA</t>
  </si>
  <si>
    <t xml:space="preserve">Cumplimiento de los objetivos del convenio </t>
  </si>
  <si>
    <t xml:space="preserve"> Senainfo</t>
  </si>
  <si>
    <r>
      <rPr>
        <b/>
        <sz val="11"/>
        <color theme="0"/>
        <rFont val="Calibri"/>
        <family val="2"/>
        <scheme val="minor"/>
      </rPr>
      <t xml:space="preserve">CRITERIOS OBJETIVOS: </t>
    </r>
    <r>
      <rPr>
        <sz val="11"/>
        <color theme="0"/>
        <rFont val="Calibri"/>
        <family val="2"/>
        <scheme val="minor"/>
      </rPr>
      <t xml:space="preserve">
</t>
    </r>
    <r>
      <rPr>
        <b/>
        <sz val="11"/>
        <color theme="0"/>
        <rFont val="Calibri"/>
        <family val="2"/>
        <scheme val="minor"/>
      </rPr>
      <t xml:space="preserve">A) TRATO DIGNO Y RESPETUOSO </t>
    </r>
    <r>
      <rPr>
        <sz val="11"/>
        <color theme="0"/>
        <rFont val="Calibri"/>
        <family val="2"/>
        <scheme val="minor"/>
      </rPr>
      <t xml:space="preserve">(1.1, 2.2, 4.1,4.4. 4.5,4.6 Y 5.1)
</t>
    </r>
    <r>
      <rPr>
        <b/>
        <sz val="11"/>
        <color theme="0"/>
        <rFont val="Calibri"/>
        <family val="2"/>
        <scheme val="minor"/>
      </rPr>
      <t xml:space="preserve">B) REVINCULACIÓN FAMILIAR O LA BÚSQUEDA DE  UNA MEDIDA DE CUIDADO DEFINITIVO CON BASE FAMILIAR (2,1 y 5.3)
C) IDONEIDAD Y PERTINENCIA DE LA INTERVENCIÓN </t>
    </r>
    <r>
      <rPr>
        <sz val="11"/>
        <color theme="0"/>
        <rFont val="Calibri"/>
        <family val="2"/>
        <scheme val="minor"/>
      </rPr>
      <t xml:space="preserve">(3.1.,3.2,4.2,4.3 y 5.2 )
</t>
    </r>
  </si>
  <si>
    <t>RESULTADO FINAL DE EVALUACIÓN</t>
  </si>
  <si>
    <t>Cumplimiento del respeto, promoción y protección de los derechos de los niños, niñas, adolescentes y sus familias.</t>
  </si>
  <si>
    <t>Logro de Resultados Esperados</t>
  </si>
  <si>
    <t>Calidad de la Atención</t>
  </si>
  <si>
    <t>El proyecto cuenta con espacios habilitados para la atención e intervención de los niños, niñas, adolescentes y/o adultos Relacionados.</t>
  </si>
  <si>
    <t>Los niños, niñas y adolescentes consideran adecuados los espacios donde se desarrolla la intervención por parte de los profesionales del proyecto.</t>
  </si>
  <si>
    <t>Los adultos relacionados a los niños, niñas y adolescentes consideran adecuados los espacios donde se desarrolla la intervención por parte de los profesionales del proyecto.</t>
  </si>
  <si>
    <t>El proyecto cuenta con el personal necesario para la intervención</t>
  </si>
  <si>
    <t>ANEXO N° 5 -SISTEMA AMBULATORIO</t>
  </si>
  <si>
    <t xml:space="preserve">Niños, niñas y/o adolescentes egresan del proyecto por cumplimiento de los objetivos del  Plan de Intervención Individual (PII) </t>
  </si>
  <si>
    <t>Niños, niñas y/o adolescentes reciben intervenciones psicosociales presenciales</t>
  </si>
  <si>
    <t>2.4</t>
  </si>
  <si>
    <t>Niños, niñas y/o adolescentes reciben prestaciones sectoriales de salud y educación</t>
  </si>
  <si>
    <t>Los informes dan cuenta de las condiciones de protección  y de riesgo del niño, niña o adolescente.</t>
  </si>
  <si>
    <t>Los informes incluyen conclusiones, sugerencias técnicas y firmas de los profesionales</t>
  </si>
  <si>
    <t>Los planes de intervención individual incluyen objetivos que son realizables en los plazos establecidos en las orientaciones técnicas y acordes a las actuales necesidades del niño, niña o adolescente y adulto relacionado.</t>
  </si>
  <si>
    <t>Los planes de intervención individual incluyen actividades que apuntan al logro de los objetivos en los tiempos indicados.</t>
  </si>
  <si>
    <t>Estrategias vinculadas a evitar la prolongación de los niños, niñas y adolescentes en el proyecto, más allá de los tiempos establecidos en las orientaciones técnicas de la modalidad.</t>
  </si>
  <si>
    <t>Los informes incluyen conclusiones y sugerencias al tribunal de familia que aportan al avance de los procesos de intervención, dejando claridad sobre las acciones a realizar en el nuevo período.</t>
  </si>
  <si>
    <t>Los informes incluyen evaluación de los objetivos del plan de intervención individual vigente.</t>
  </si>
  <si>
    <t>Niños,  niñas  y/o adolescentes egresan del proyecto con Plan de Intervención Individual (PII) logrado sin reingresos al mismo programa o a uno de mayor complejidad</t>
  </si>
  <si>
    <t>El proyecto cuenta con los certificados indicados en la circular N° 15 de año 2012 y en la clausula del convenio.</t>
  </si>
  <si>
    <t>1.2.</t>
  </si>
  <si>
    <t>El 40% o menos de los niños, niñas o adolescentes fueron egresados con  Plan de Intervención Individual logrado, sin reingresos al mismo programa o a uno de mayor complejidad</t>
  </si>
  <si>
    <t>Entre el  41% al 60% de los niños, niñas o adolescentes fueron egresados con  Plan de Intervención Individual logrado, sin reingresos al mismo programa o a uno de mayor complejidad</t>
  </si>
  <si>
    <t>Entre el  61% al 80% de los niños, niñas o adolescentes fueron egresados con   Plan de Intervención Individual logrado, sin reingresos al mismo programa o a uno de mayor complejidad</t>
  </si>
  <si>
    <t xml:space="preserve">Entre el  41% al 60% los niños, niñas o adolescentes fueron egresados por cumplimiento de los objetivos del  Plan de Intervención Individual (PII) </t>
  </si>
  <si>
    <t>Entre el  61% al 80% de los niños, niñas o adolescentes fueron egresados por cumplimiento de los objetivos del  Plan de Intervención Individual (PII)</t>
  </si>
  <si>
    <t>Entre tres a una de las actas de audiencias u órdenes de ingreso revisadas, no corresponden a la caracterización definida en las OOTT,  y el proyecto no efectuó las gestiones para su derivación a instancia pertinente, y/o no cuenta con todos los verificadores.</t>
  </si>
  <si>
    <t>Las 6 actas de actas de audiencia u orden de ingreso revisadas corresponden a la caracterización definida en las OOTT, y el proyecto efectuó gestiones para su derivación a instancia pertinente, y/o no cuenta con todos verificadores.</t>
  </si>
  <si>
    <t>La fórmula de cálculo es la siguiente:
(Número de niños niñas y  adultos a cargo de su adolescentes egresados que recibieron prestaciones prestaciones sectoriales de salud y educación en el periodo evaluado / total de niños, niñas y adolescentes egresados del proyecto en el periodo evaluado)*100</t>
  </si>
  <si>
    <t>Nota Supv 1</t>
  </si>
  <si>
    <t>Nota Supv 2</t>
  </si>
  <si>
    <t>Nota Supv 3</t>
  </si>
  <si>
    <t>Nota Supv 4</t>
  </si>
  <si>
    <t>Nota Supv 5</t>
  </si>
  <si>
    <t>Nota Supv 6</t>
  </si>
  <si>
    <t>Puntaje promedio supervisiones</t>
  </si>
  <si>
    <t xml:space="preserve">Puntaje convertido </t>
  </si>
  <si>
    <r>
      <t xml:space="preserve">Escala de conversión: 
</t>
    </r>
    <r>
      <rPr>
        <b/>
        <u/>
        <sz val="12"/>
        <color theme="1"/>
        <rFont val="Calibri"/>
        <family val="2"/>
        <scheme val="minor"/>
      </rPr>
      <t>Puntaje 1</t>
    </r>
    <r>
      <rPr>
        <sz val="12"/>
        <color theme="1"/>
        <rFont val="Calibri"/>
        <family val="2"/>
        <scheme val="minor"/>
      </rPr>
      <t xml:space="preserve"> para los proyectos que obtuvieron nota </t>
    </r>
    <r>
      <rPr>
        <b/>
        <sz val="12"/>
        <color theme="1"/>
        <rFont val="Calibri"/>
        <family val="2"/>
        <scheme val="minor"/>
      </rPr>
      <t>inferior a 2,0.</t>
    </r>
    <r>
      <rPr>
        <sz val="12"/>
        <color theme="1"/>
        <rFont val="Calibri"/>
        <family val="2"/>
        <scheme val="minor"/>
      </rPr>
      <t xml:space="preserve">
</t>
    </r>
    <r>
      <rPr>
        <b/>
        <u/>
        <sz val="12"/>
        <color theme="1"/>
        <rFont val="Calibri"/>
        <family val="2"/>
        <scheme val="minor"/>
      </rPr>
      <t>Puntaje 2</t>
    </r>
    <r>
      <rPr>
        <sz val="12"/>
        <color theme="1"/>
        <rFont val="Calibri"/>
        <family val="2"/>
        <scheme val="minor"/>
      </rPr>
      <t xml:space="preserve"> para los proyectos que obtuvieron nota </t>
    </r>
    <r>
      <rPr>
        <b/>
        <sz val="12"/>
        <color theme="1"/>
        <rFont val="Calibri"/>
        <family val="2"/>
        <scheme val="minor"/>
      </rPr>
      <t>entre 2,0 y 2,5.</t>
    </r>
    <r>
      <rPr>
        <sz val="12"/>
        <color theme="1"/>
        <rFont val="Calibri"/>
        <family val="2"/>
        <scheme val="minor"/>
      </rPr>
      <t xml:space="preserve"> 
</t>
    </r>
    <r>
      <rPr>
        <b/>
        <u/>
        <sz val="12"/>
        <color theme="1"/>
        <rFont val="Calibri"/>
        <family val="2"/>
        <scheme val="minor"/>
      </rPr>
      <t>Puntaje 3</t>
    </r>
    <r>
      <rPr>
        <sz val="12"/>
        <color theme="1"/>
        <rFont val="Calibri"/>
        <family val="2"/>
        <scheme val="minor"/>
      </rPr>
      <t xml:space="preserve"> para los proyectos que obtuvieron nota </t>
    </r>
    <r>
      <rPr>
        <b/>
        <sz val="12"/>
        <color theme="1"/>
        <rFont val="Calibri"/>
        <family val="2"/>
        <scheme val="minor"/>
      </rPr>
      <t>superior o igual a 2,6.</t>
    </r>
  </si>
  <si>
    <r>
      <t>Entre tres a una d</t>
    </r>
    <r>
      <rPr>
        <sz val="9"/>
        <rFont val="Calibri"/>
        <family val="2"/>
      </rPr>
      <t>e las carpetas individuales revisadas, los informes de avance no  incluyen evaluación de los objetivos del plan de intervención individual vigente.</t>
    </r>
  </si>
  <si>
    <r>
      <t xml:space="preserve">En las 6 carpetas individuales revisadas,  los informe de avance </t>
    </r>
    <r>
      <rPr>
        <sz val="9"/>
        <rFont val="Calibri"/>
        <family val="2"/>
      </rPr>
      <t xml:space="preserve"> incluyen evaluación de los objetivos del plan de intervención individual vigente.</t>
    </r>
  </si>
  <si>
    <t xml:space="preserve">Resultado obtenido del Proceso de Supervisión, (Informe de Supervisión  2019: Ámbito 1 Contexto para la intervención, Dimensión 1.1, criterio 1.1.3) (Informe de Supervisión 2020: Ámbito 5, Dimensión 5.1, criterio 5.1.1) </t>
  </si>
  <si>
    <t>Resultado obtenido del Proceso de Supervisión, (Informe de Supervisión  2019: Ámbito 1 Contexto para la intervención, Dimensión 1.1, criterio 1.1.4) (Informe de Supervisión 2020: Ámbito 5, Dimensión 5.2, criterio 5.2.1)</t>
  </si>
  <si>
    <t xml:space="preserve">Resultado obtenido del Proceso de Supervisión, (Informe de Supervisión  2019: Ámbito 2 Recursos Humanos para la Intervención, Dimensión 1.2, criterio 1.2.1) (Informe de Supervisión 2020: Ámbito 1, Dimensión 1.3, criterio 1.3.1) </t>
  </si>
  <si>
    <t>Se revisa Reporte SENAINFO y se realiza cálculo de acuerdo al periodo evaluado (9 meses).</t>
  </si>
  <si>
    <t xml:space="preserve">Resultado obtenido del Proceso de Supervisión,  (Informe de Supervisión  2019: Ámbito N° 1 Espacios para la intervención, dimensión 1.2, criterio 1.2.2) (Informe de Supervisión 2020: Ámbito 1, Dimensión 1.3, criterio 1.3.2) </t>
  </si>
  <si>
    <t>El proyecto cuenta con los certificados indicados en la circular N° 15 de año 2012.</t>
  </si>
  <si>
    <t xml:space="preserve">Resultado obtenido del Proceso de Supervisión,  (Informe de Supervisión 2019: Ámbito N° 1 Espacios para la intervención, dimensión 1.2, criterio 1.2.5) (Informe de Supervisión 2020: Ámbito 3, Dimensión 1.3, criterio 1.3.5) </t>
  </si>
  <si>
    <t xml:space="preserve">Resultado obtenido del Proceso de Supervisión,  (Informe de Supervisión 2019: Ámbito N° 1 Espacios para la intervención, dimensión 1.2, criterio 1.2.6) (Informe de Supervisión 2020: Ámbito 1, Dimensión 1.3, criterio 1.3.6) </t>
  </si>
  <si>
    <t xml:space="preserve">Resultado obtenido del Proceso de Supervisión, (Informe de Supervisión 2019: Ámbito 3 Procesos de Intervención, Dimensión 3.3, dimensión 3.3.3) (Informe de Supervisión 2020: Ámbito 4, Dimensión 4.3, criterio 4.3.6) </t>
  </si>
  <si>
    <t xml:space="preserve">Resultado obtenido del Proceso de Supervisión, (Informe de Supervisión  2019: Ámbito 3 Procesos de intervención, Dimensión 3.1, criterio 3.1.4) (Informe de Supervisión 2020: Ámbito 4, Dimensión 4.3, criterio 4.3.2) </t>
  </si>
  <si>
    <t xml:space="preserve">Resultado obtenido del Proceso de Supervisión, (Informe de Supervisión  2019: Ámbito 3 Procesos de intervención, Dimensión 3.1, criterio 3.1.8) (Informe de Supervisión 2020: Ámbito 4, Dimensión 4.3, criterio 4.3.6) </t>
  </si>
  <si>
    <t>Resultado obtenido del Proceso de Supervisión, (Informe de Supervisión  2019: Procesos de intervención, Dimensión 3.2, criterio 3.2.3) (Informe de Supervisión 2020: Ámbito 4, Dimensión 4.2 criterio 4.2.4)</t>
  </si>
  <si>
    <t xml:space="preserve">Resultado obtenido del Proceso de Supervisión, (Informe de Supervisión  2019: Procesos de intervención, Dimensión 3.2, criterio 3.2.2) (Informe de Supervisión 2020: Ámbito 4, Dimensión 4.2 criterio 4.2.3) </t>
  </si>
  <si>
    <t>El 40% o menos de los niños, niñas o adolescentes egresados en el período evaluado recibieron intervenciones psicosociales presenciales.</t>
  </si>
  <si>
    <t>Entre el  41% al 60% de los niños, niñas o adolescentes atendidos en el período evaluado recibieron intervenciones psicosociales presenciales</t>
  </si>
  <si>
    <t>Entre el  61% al 80% de los niños, niñas o adolescentes atendidos en el período evaluado recibieron intervenciones psicosociales presenciales</t>
  </si>
  <si>
    <t>El 40% o menos de los niños, niñas o adolescentes egresados en el período evaluado recibieron prestaciones sectoriales de salud y educación.</t>
  </si>
  <si>
    <t>Entre el  41% al 60% de los niños, niñas o adolescentes atendidos en el período evaluado recibieron prestaciones sectoriales de salud y educación.</t>
  </si>
  <si>
    <t>Entre el  61% al 80% de los niños, niñas o adolescentes atendidos en el período evaluado recibieron prestaciones sectoriales de salud y educación.</t>
  </si>
  <si>
    <t xml:space="preserve">Resultado Visita Especial </t>
  </si>
  <si>
    <t xml:space="preserve">Resultado  Ficha </t>
  </si>
  <si>
    <t>De acuerdo a las especificaciones establecidas en las OOTT de cada programa ambulatorio</t>
  </si>
  <si>
    <t>Los Informes de Permanencia (avance) en los programas ambulatorios se nutren del PII y ponen en conocimiento al Tribunal de Familia sobre el avance del caso. Sintetizan, describen y seleccionan los elementos necesarios del proceso de intervención, a fin de dar cuenta de la información precisa para la toma de decisiones. En definitiva, se trata de señalar el avance basado en argumentos claros y para precisar una conclusión que alude al sentido de las decisiones que se proyectan a futuro: continuidad, término, complementación, derivación, etc. Este informe tiene como fin último evitar la prolongación innecesaria de los cuidados alternativos</t>
  </si>
  <si>
    <t>El proyecto no cuenta con espacios habilitados para la atención e intervención de los niños, niñas, adolescentes y/o adultos relacionados.</t>
  </si>
  <si>
    <t>El proyecto cuenta con espacios habilitados para la atención e intervención de los niños, niñas, adolescentes y/o adultos relacionados.</t>
  </si>
  <si>
    <t>Revisión in situ – Acta Levantamiento de Hallazgos. Informe de Supervisión año 2019 criterio 1.1.2; Informe de Supervisión año 2020 criterio 1.1.2</t>
  </si>
  <si>
    <t>Desde el 81% de los niños, niñas o adolescentes fueron egresados con  Plan de Intervención Individual logrado, sin reingresos al mismo programa o a uno de mayor complejidad</t>
  </si>
  <si>
    <t xml:space="preserve">La fórmula de cálculo es la siguiente: 
(Número de niños, niñas y adolescentes egresados por cumplimiento del PII que no reingresan al mismo programa o a uno de mayor complejidad en un período de 12 meses en el periodo evaluado / Número de niños (a) y adolescentes egresados por cumplimiento del PII en el período evaluado) *100 </t>
  </si>
  <si>
    <t xml:space="preserve">Desde el 81% de los niños, niñas o adolescentes fueron egresados por cumplimiento de los objetivos del  Plan de Intervención Individual (PII) </t>
  </si>
  <si>
    <t>Desde el 81% de los niños, niñas o adolescentes atendidos en el período evaluado recibieron intervenciones psicosociales presenciales</t>
  </si>
  <si>
    <t>Desde el 81% de los niños, niñas o adolescentes atendidos en el período evaluado recibieron prestaciones sectoriales de salud y educación</t>
  </si>
  <si>
    <t>La fórmula de cálculo es la siguiente:
(Número de niños niñas y  adultos a cargo de su adolescentes egresados que recibieron intervenciones psicosociales presenciales en el período evaluado / total de niños, niñas y adolescentes egresados del proyecto en el período evaluado)*100</t>
  </si>
  <si>
    <t>Entre el  41% al 60% de los niños, niñas y adolescentes fueron egresados en los plazos establecidos en las OOTT.</t>
  </si>
  <si>
    <t>Entre el 61% al 80% de los niños, niñas y adolescentes fueron egresados en los plazos establecidos en las OOTT.</t>
  </si>
  <si>
    <t>Desde el 81% de los niños, niñas y adolescentes fueron egresados en los plazos establecidos en las OOTT.</t>
  </si>
  <si>
    <t>Se revisa reporte de Senainfo Histórico referido a las permanencias en el proyecto y se aplica calificación de acuerdo a los porcentajes señalados en esta rúbrica.
Se exceptúan de la contabilización los NNA que cuente con autorización de la Dirección Regional, para continuar siento atendido. El listado de NNA lo obtiene el UPLAE de cada dirección regional.</t>
  </si>
  <si>
    <t>PIE- PRM - PPF- PAD - PEE</t>
  </si>
  <si>
    <t>Este criterio se determina de acuerdo a la respuesta entregada en pregunta N°1 de la encuesta de opinión aplicada a los niños, niñas y adolescentes (Anexo N°2) y  en la encueta de opinión aplicada a los adultos relacionados (Anexo N°2).</t>
  </si>
  <si>
    <t xml:space="preserve">La fórmula de cálculo es la siguiente: 
(Número de niños, niñas y adolescentes egresados por cumplimiento del PII en el periodo evaluado / Número de niño niñas y adolescentes egresados en el periodo evaluado ) *100 </t>
  </si>
  <si>
    <t>2,999 - 2,4</t>
  </si>
  <si>
    <t>2,399 - 2,000</t>
  </si>
  <si>
    <t>Presentación de rendición de cuentas de fondos de subvención transferidos por SENAME</t>
  </si>
  <si>
    <t xml:space="preserve">El proyecto no presentó en 3 o más meses la Rendición de Cuentas, o habiendo presentado todas las que corresponden (con movimiento o sin movimiento), presentó  3 o más fuera del plazo establecido. </t>
  </si>
  <si>
    <t xml:space="preserve">El proyecto no presentó en 1 o 2 meses la Rendición de Cuentas, o habíendo presentado todas las que corresponden (con movimiento o sin movimiento), presentó  1 o 2 fuera del plazo establecido. </t>
  </si>
  <si>
    <t>El proyecto presentó todos los meses su Rendicion de Cuentas dentro del plazo establecido</t>
  </si>
  <si>
    <t>NO APLICA</t>
  </si>
  <si>
    <t>Respaldo de gastos realizados con fondos de subvención transferidos por SENAME</t>
  </si>
  <si>
    <t>El proyecto presentó gastos observados, por no adjuntar respaldo valido o presenta gastos sujetos a aclaración, y no los ha subsanado, o habiendolos subsanado  el total o parte, se subsanó con descuento de la subvencion.</t>
  </si>
  <si>
    <t>El proyecto presentó gastos observados, por no adjuntar respaldo valido o presenta gastos sujetos a aclaración, y los subsana en parte adjuntando el respaldo valido y otra parte con devolución a la cuenta corriente del proyecto.</t>
  </si>
  <si>
    <t>El proyecto no presenta gastos observados</t>
  </si>
  <si>
    <t>El proyecto no presenta el registro de inventario y de bodega.</t>
  </si>
  <si>
    <t>El proyecto registra todas sus compras de bienes de uso o consumo, en el inventario y en los registros de bodega,  pero presenta descuadre.</t>
  </si>
  <si>
    <t>El proyecto registra todas sus compras de bienes de uso o consumo en el inventario o registro bodega, y no presenta descuadre en ninguno de estos registros.</t>
  </si>
  <si>
    <t>Tratamiento de los gastos rechazados</t>
  </si>
  <si>
    <t>El proyecto presenta gastos rechazados que deben ser devueltos a la cuenta corriente y no los ha realizado.</t>
  </si>
  <si>
    <t>El proyecto presenta gastos rechazados  y los subsana con descuento de la subvencion.</t>
  </si>
  <si>
    <t>El proyecto no presenta gastos rechazados  que deban ser devueltos a la cuenta corriente del proyecto.</t>
  </si>
  <si>
    <t>Para los descriptores en que se debe calificar a partir de los informes de supervisión, la calificación debe asignarse a partir del promedio obtenido  de la calificaciones dadas al descriptor, en las supervisión efectuadas en el periodo evaluado y su correpondiente conversion de la escala que se presenta en la hoja "Cálculo de descriptor de supervisiones" (hoja contigua a esta rúbrica).</t>
  </si>
  <si>
    <t>Menos del 50%  de NNA y/o adultos relacionado señala  haber recibido un trato digno y respetuoso.</t>
  </si>
  <si>
    <t>Entre el 50% y 66% NNA y/o adulto relacionado señalan haber recibido un trato digno y respetuoso.</t>
  </si>
  <si>
    <t>Aplicación de Cuestionario ambulatorio a un número ideal de 6 NNA y/o adultos en total. En caso de ser inferior a 6 encuestados, se deberá aplicar el porcentaje señalado a la cantidad total de encuestados en la visita especial.</t>
  </si>
  <si>
    <t>67% y el 100% de NNA y/o adultos relacionados señalan  haber recibido un trato digno y respetuoso.</t>
  </si>
  <si>
    <r>
      <t xml:space="preserve">El porcentaje de cumplimiento de este descriptor será provisto por los resultados de SENAINFO. </t>
    </r>
    <r>
      <rPr>
        <b/>
        <sz val="9"/>
        <rFont val="Calibri"/>
        <family val="2"/>
        <scheme val="minor"/>
      </rPr>
      <t>Para los proyectos con una ejecución inferior a 12 meses de ejecución desde inicio de convenio, el descriptor deberá ser calificado con puntaje 3</t>
    </r>
  </si>
  <si>
    <r>
      <t xml:space="preserve">En atención a los nuevos eventos de intervención operativos desde agosto de 2019 en Senainfo, los eventos contabilizados para esta medición son los agrupados en el  tipo </t>
    </r>
    <r>
      <rPr>
        <b/>
        <u/>
        <sz val="9"/>
        <rFont val="Calibri"/>
        <family val="2"/>
        <scheme val="minor"/>
      </rPr>
      <t>Intervención Psicosocial</t>
    </r>
    <r>
      <rPr>
        <sz val="9"/>
        <rFont val="Calibri"/>
        <family val="2"/>
        <scheme val="minor"/>
      </rPr>
      <t xml:space="preserve"> y definido como </t>
    </r>
    <r>
      <rPr>
        <b/>
        <u/>
        <sz val="9"/>
        <rFont val="Calibri"/>
        <family val="2"/>
        <scheme val="minor"/>
      </rPr>
      <t>evento pagable</t>
    </r>
    <r>
      <rPr>
        <sz val="9"/>
        <rFont val="Calibri"/>
        <family val="2"/>
        <scheme val="minor"/>
      </rPr>
      <t>.
Los resultados de este indicador serán otorgados por DEPLAE a solicitud de cada Dirección Regional, con los proyectos que les corresponden ser evaluados en el mes respectivo.</t>
    </r>
  </si>
  <si>
    <r>
      <t xml:space="preserve">En atención a los nuevos eventos de intervención operativos desde agosto de 2019 en Senainfo, los eventos contabilizados para esta medición son los señalados en tipo </t>
    </r>
    <r>
      <rPr>
        <b/>
        <sz val="9"/>
        <rFont val="Calibri"/>
        <family val="2"/>
        <scheme val="minor"/>
      </rPr>
      <t>INTERVENCIÓN EN SALUD O EDUCACIÓN.</t>
    </r>
    <r>
      <rPr>
        <sz val="9"/>
        <rFont val="Calibri"/>
        <family val="2"/>
        <scheme val="minor"/>
      </rPr>
      <t xml:space="preserve">
Los resultados de este indicador serán otorgados por DEPLAE a solicitud de cada Dirección Regional, con los proyectos que les corresponden ser evaluados en el mes respectivo.</t>
    </r>
  </si>
  <si>
    <r>
      <t xml:space="preserve">Los resultados de la evaluación diagnóstica serán registrados en un </t>
    </r>
    <r>
      <rPr>
        <b/>
        <sz val="9"/>
        <rFont val="Calibri"/>
        <family val="2"/>
      </rPr>
      <t xml:space="preserve">Informe de diagnóstico psico-social, </t>
    </r>
    <r>
      <rPr>
        <sz val="9"/>
        <rFont val="Calibri"/>
        <family val="2"/>
      </rPr>
      <t xml:space="preserve">que contiene los aspectos fundamentales desarrollados en esta etapa, específicamente responder a la situación de vulneración que determinó su ingreso al programa, a la capacidad protectora de los adultos de referencia, concluyendo con un juicio profesional, pronóstico y recomendaciones del curso a seguir. Informe de diagnóstico psico-social, responden a: La situación de vulneración que determinó el ingreso al </t>
    </r>
    <r>
      <rPr>
        <b/>
        <sz val="9"/>
        <rFont val="Calibri"/>
        <family val="2"/>
      </rPr>
      <t>programa;</t>
    </r>
    <r>
      <rPr>
        <sz val="9"/>
        <rFont val="Calibri"/>
        <family val="2"/>
      </rPr>
      <t xml:space="preserve"> A la capacidad protectora de los adultos de referencia, y Concluyen con un juicio profesional, pronóstico y recomendaciones del curso a seguir</t>
    </r>
  </si>
  <si>
    <t>Las carpetas  poseen los antecedentes  completos y actualizados de acuerdo a lo estipulado en la Nota Técnica N° 6/2019.</t>
  </si>
  <si>
    <t>Entre tres a una de las carpetas individuales revisadas, no cuentan con toda la documentación actualizada, de acuerdo a lo indicado en la Nota Técnica   N° 6/2019.</t>
  </si>
  <si>
    <t>Todas las carpetas de la muestra cuentan con la documentación actualizada de acuerdo a lo indicado en la Nota Técnica   N° 6/2019.</t>
  </si>
  <si>
    <t xml:space="preserve">Revisión in situ – Acta Levantamiento de Hallazgos. Se selecciona muestra de 6  carpetas individuales, se focaliza la revisión en el cumplimiento de la Nota Técnica N° 6/2019.(IS 2019: Ámbito 2, Dimensión 2.1 Criterio 2.1.1) (IS2020: Ámbito 5, Dimensión 5.1 Criterio 5.1.1) </t>
  </si>
  <si>
    <t>Revisión in situ – Acta Levantamiento de Hallazgos. Se seleccionan 6 carpetas individuales de la población egresada en los últimos meses, a fin de revisar  que los informes de avance incluyen evaluación de los objetivos del plan de intervención individual vigente.
Informe de supervisión 2019 criterio 3.3.2, Informe supervisión 2020 criterio 4.4.3.</t>
  </si>
  <si>
    <t xml:space="preserve">Trato digno y respetuoso con los niños, niñas, adolescentes y sus familias. </t>
  </si>
  <si>
    <t>El porcentaje de cumplimiento de este descriptor será provisto por los resultados de SENAINFO. Para los proyectos sin egresos y cuyo periodo evaluado es inferior a 9 meses, el descriptor deberá ser calificado con puntaje 3</t>
  </si>
  <si>
    <t>Entre cuatro y seis de las carpetas individuales revisadas, no cuentan con toda la documentación actualizada de acuerdo a lo indicado en la Nota Técnica   N° 6/2019.</t>
  </si>
  <si>
    <t>Entre cuatro y seis  de las actas de audiencias u órdenes de ingreso revisadas,  no corresponden a la caracterización definida en las OOTT, y el proyecto no efectuó las gestiones correspondientes para su derivación a instancia pertinente y/o no cuenta con todos los verificadores.</t>
  </si>
  <si>
    <r>
      <t xml:space="preserve">Entre cuatro y seis </t>
    </r>
    <r>
      <rPr>
        <sz val="9"/>
        <rFont val="Calibri"/>
        <family val="2"/>
      </rPr>
      <t>de las  carpetas individuales revisadas,  los informes de avance no  incluyen evaluación de los objetivos del plan de intervención individual vigente.</t>
    </r>
  </si>
  <si>
    <t>PPF - 24 HORAS RIGOBERTA MENCHU</t>
  </si>
  <si>
    <t>PPF - CAMINOS</t>
  </si>
  <si>
    <t>PPF - KELLOLLAMPU</t>
  </si>
  <si>
    <t>O.N.G. AMAUTAS</t>
  </si>
  <si>
    <t>PPF - SUEÑOS</t>
  </si>
  <si>
    <t>PAD - CEREDIJ</t>
  </si>
  <si>
    <t>V.Z.W.CASA CHILE - SOLIDARIDAD Y DESARROLLO</t>
  </si>
  <si>
    <t>PAD - ASPAUT</t>
  </si>
  <si>
    <t>ASOCIACION DE PADRES Y AMIGOS DE LOS AUTISTAS V REGIÓN (ASPAUT)</t>
  </si>
  <si>
    <t>PPF - GANDHI</t>
  </si>
  <si>
    <t>PPF - PEUMA LEMN</t>
  </si>
  <si>
    <t>PPF - RODRIGO ROJAS DENEGRI</t>
  </si>
  <si>
    <t>PPF - CARMELA JERIA</t>
  </si>
  <si>
    <t>PPF - TAMMUZ</t>
  </si>
  <si>
    <t>PPF - SENDERO DEL INCA</t>
  </si>
  <si>
    <t>PARROQUIA NUESTRA SEÑORA DE LA MERCED, DE PETORCA</t>
  </si>
  <si>
    <t>PAD - ANDALUE</t>
  </si>
  <si>
    <t>ORGANIZACIÓN NO GUBERNAMENTAL DE DESARROLLO ANDALUE PARA LAS PERSONAS CON TRASTORNOS SEVEROS DE RELA</t>
  </si>
  <si>
    <t>PIE - CENTRO ANTILEF</t>
  </si>
  <si>
    <t>PEE - CENTRO KALAN</t>
  </si>
  <si>
    <t>PIE - CIUDAD DEL NIÑO VALPARAISO</t>
  </si>
  <si>
    <t>PEE - CENTRO ANTU</t>
  </si>
  <si>
    <t>PPF - CIUDAD DEL NIÑO SAN ANTONIO</t>
  </si>
  <si>
    <t>PIE - LLEQUEN RODELILLO PLACERES</t>
  </si>
  <si>
    <t>PIE - LLEQUEN PLAYA ANCHA</t>
  </si>
  <si>
    <t>PRM - CUIDAD DEL NIÑO VILLA ALEMANA NORTE</t>
  </si>
  <si>
    <t>PRM - CUIDAD DEL NIÑO VILLA ALEMANA SUR</t>
  </si>
  <si>
    <t>PPF - TOMAS APOSTOL</t>
  </si>
  <si>
    <t>METROPOLITANA</t>
  </si>
  <si>
    <t>PPF - RUCALAF</t>
  </si>
  <si>
    <t>PPF - ACUARELA</t>
  </si>
  <si>
    <t>COMUNIDAD PAPA JUAN XXIII</t>
  </si>
  <si>
    <t>PPF - TRAMPOLIN</t>
  </si>
  <si>
    <t>PPF - CHASQUI SAN BERNARDO</t>
  </si>
  <si>
    <t>PPF - IDECO LA FLORIDA 2</t>
  </si>
  <si>
    <t>INSTITUTO PARA EL DESARROLLO COMUNITARIO IDECO, MIGUEL DE PUJADAS VERGARA</t>
  </si>
  <si>
    <t>PPF - IDECO LA FLORIDA 1</t>
  </si>
  <si>
    <t>PPF - IDECO PEÑALOLEN 2</t>
  </si>
  <si>
    <t>PPF - RENCA PARTICIPANDO POR TUS DERECHOS</t>
  </si>
  <si>
    <t>PPF - ESTACION CENTRAL</t>
  </si>
  <si>
    <t>FUNDACION DE BENEFICENCIA SENTIDOS</t>
  </si>
  <si>
    <t>PPF - PADRE HURTADO</t>
  </si>
  <si>
    <t>PPF - PUENTE ALTO</t>
  </si>
  <si>
    <t>PPF - NIÑOS Y NIÑAS CRECEN CON BUEN TRATO</t>
  </si>
  <si>
    <t>CORPORACIÓN EDUCACIONAL Y DE BENEFICENCIA CRISTO JOVEN</t>
  </si>
  <si>
    <t>PPF - LA CASONA DE LOS JOVENES</t>
  </si>
  <si>
    <t>O.N.G DE DESARROLLO LA CASONA DE LOS JOVENES</t>
  </si>
  <si>
    <t>PAD - LOS ALMENDROS</t>
  </si>
  <si>
    <t>PPF - IDECO SUYAI</t>
  </si>
  <si>
    <t>PPF - CENTRO FAMILIAR PUENTE ALTO BAJOS DE MENA</t>
  </si>
  <si>
    <t>PIE - SAN MIGUEL</t>
  </si>
  <si>
    <t>PIE - JOVEN EN RED MAIPU</t>
  </si>
  <si>
    <t>INSTITUTO DE EDUCACIÓN Y DESARROLLO CARLOS CASANUEVA</t>
  </si>
  <si>
    <t>PIE - EN ACCION JOVEN QUILICURA</t>
  </si>
  <si>
    <t>PIE - SAN RAMON</t>
  </si>
  <si>
    <t>PIE - LA CISTERNA</t>
  </si>
  <si>
    <t>PIE - QUINTA NORMAL</t>
  </si>
  <si>
    <t>PIE - ÑUÑOA</t>
  </si>
  <si>
    <t>PIE - SANTIAGO</t>
  </si>
  <si>
    <t>PPF - 24 HORAS SAN JOAQUIN</t>
  </si>
  <si>
    <t>PPF - IDECO PELLI</t>
  </si>
  <si>
    <t>PPF - IDECO WENUY</t>
  </si>
  <si>
    <t>PPF - 24 HORAS LA GRANJA</t>
  </si>
  <si>
    <t>ILUSTRE MUNICIPALIDAD DE LA GRANJA</t>
  </si>
  <si>
    <t>PPF - 24 HORAS PUNTO DE ENCUENTRO MAIPU</t>
  </si>
  <si>
    <t>ORGANIZACIÓN NO GUBERNAMENTAL DE DESARROLLO DEL JOVEN Y SU FAMILIA SURCOS</t>
  </si>
  <si>
    <t>PPF - 24 HORAS PUNTO DE ENCUENTRO LO ESPEJO</t>
  </si>
  <si>
    <t>PPF - IDECO PEÑALOLEN</t>
  </si>
  <si>
    <t>PPF - 24 HORAS PUNTO DE ENCUENTRO LA GRANJA</t>
  </si>
  <si>
    <t>PPF - 24 HORAS PUNTO DE ENCUENTRO LO PRADO</t>
  </si>
  <si>
    <t>PPF - VIVIENDO EN FAMILIA PUDAHUEL</t>
  </si>
  <si>
    <t>PPF - VIVIENDO EN FAMILIA LA FLORIDA</t>
  </si>
  <si>
    <t>PPF - VIVIENDO EN FAMILIA SAN LUCAS</t>
  </si>
  <si>
    <t>PPF - IDECO PEDRO AGUIRRE CERDA</t>
  </si>
  <si>
    <t>PPF - IDECO LO PRADO</t>
  </si>
  <si>
    <t>PPF - IDECO INDEPENDENCIA</t>
  </si>
  <si>
    <t>PPF - IRAYA</t>
  </si>
  <si>
    <t>PPF - RENCA RODELILLO</t>
  </si>
  <si>
    <t>FUNDACIÓN RODELILLO</t>
  </si>
  <si>
    <t>PPF - CERRO NAVIA RODELILLO</t>
  </si>
  <si>
    <t>PRM - CENIM SAN BERNARDO</t>
  </si>
  <si>
    <t>PRM - CENIM MAIPO</t>
  </si>
  <si>
    <t>PPF - CIUDAD DEL NIÑO QUILICURA</t>
  </si>
  <si>
    <t>PIE - CIUDAD DEL NIÑO TALAGANTE</t>
  </si>
  <si>
    <t>PPF - VIVIENDO EN FAMILIA CONCHALI</t>
  </si>
  <si>
    <t>PPF - VIVIENDO EN FAMILIA SANTIAGO</t>
  </si>
  <si>
    <t>PPF - VIVIENDO EN FAMILIA SAN BERNARDO</t>
  </si>
  <si>
    <t>PPF - VIVIENDO EN FAMILIA CERRILLOS</t>
  </si>
  <si>
    <t>PPF - VIVIENDO EN FAMILIA SAN JOSE DE MAIPO</t>
  </si>
  <si>
    <t>PPF - VIVIENDO EN FAMILIA SAN JUAN XXIII RECOLETA</t>
  </si>
  <si>
    <t>PPF - PAINE</t>
  </si>
  <si>
    <t>ILUSTRE MUNICIPALIDAD DE PAINE</t>
  </si>
  <si>
    <t>PPF - PUNTO DE ENCUENTRO ESTACION CENTRAL</t>
  </si>
  <si>
    <t>PPF - LAURA VICUÑA - RENCA</t>
  </si>
  <si>
    <t>FUNDACION BEATA LAURA VICUÑA</t>
  </si>
  <si>
    <t>PPF - VIVIENDO EN FAMILIA SAN MATEO</t>
  </si>
  <si>
    <t>PPF - VIVIENDO EN FAMILIA SAN JUAN</t>
  </si>
  <si>
    <t>PPF - IDECO CLOTARIO BLEST</t>
  </si>
  <si>
    <t>PPF - IDECO CERRO NAVIA</t>
  </si>
  <si>
    <t>PPF - IDECO TUS MANOS Y LAS MIAS</t>
  </si>
  <si>
    <t>PPF - SAN JOAQUIN</t>
  </si>
  <si>
    <t>PPF - EL MONTE CREA EQUIDAD</t>
  </si>
  <si>
    <t>PEE - BEITA</t>
  </si>
  <si>
    <t>PPF - QUINTA NORMAL</t>
  </si>
  <si>
    <t>PPF - 24 HORAS PUNTO DE ENCUENTRO SAN BERNARDO</t>
  </si>
  <si>
    <t>PPF - PUNTO DE ENCUENTRO EL BOSQUE</t>
  </si>
  <si>
    <t>PIE - LA CASONA QUILICURA LAFKENMAPU</t>
  </si>
  <si>
    <t>PIE - LA CASONA MAIPU LAFKENMAPU</t>
  </si>
  <si>
    <t>PIE - LA CASONA PUELMAPU LA FLORIDA</t>
  </si>
  <si>
    <t>PIE - LA CASONA MAIPU PUELMAPU</t>
  </si>
  <si>
    <t>PIE - LA CASONA QUILICURA PUELMAPU</t>
  </si>
  <si>
    <t>PIE - 24 HORAS CREANDO VINCULOS LO PRADO</t>
  </si>
  <si>
    <t>PIE - 24 HORAS MACUL HELLEN KELLER</t>
  </si>
  <si>
    <t>CORPORACIÓN EDUCACIONAL Y ASISTENCIAL HELLEN KELLER</t>
  </si>
  <si>
    <t>PIE - 24 HORAS CREANDO VINCULOS CONCHALI</t>
  </si>
  <si>
    <t>PIE - ARAWI</t>
  </si>
  <si>
    <t>ORGANIZACION NO GUBERNAMENTAL DE DESARROLLO SOCIAL CREATIVA</t>
  </si>
  <si>
    <t>PIE - LO ESPEJO 2 ONG SOCIAL CREATIVA</t>
  </si>
  <si>
    <t>PIE - PUENTE ALTO PONIENTE SOCIAL CREATIVA</t>
  </si>
  <si>
    <t>PIE - LA GRANJA 2 SOCIAL CREATIVA</t>
  </si>
  <si>
    <t>PIE - 24 HORAS PADRE HURTADO</t>
  </si>
  <si>
    <t>PIE - 24 HORAS EL SALTO</t>
  </si>
  <si>
    <t>PIE - 24 HORAS PEÑALOLEN</t>
  </si>
  <si>
    <t>PIE - 24 HORAS DEM PUENTE ALTO SECTOR BAJOS DE MENA</t>
  </si>
  <si>
    <t>PIE - 24 HORAS DEM SAN RAMON</t>
  </si>
  <si>
    <t>PIE - 24 HORAS SANTA ANA</t>
  </si>
  <si>
    <t>PPF - VIVIENDO EN FAMILIA SAN JUAN PABLO II RECOLETA</t>
  </si>
  <si>
    <t>PIE - PIE 24 HORASLA GRANJA</t>
  </si>
  <si>
    <t>PIE - PIE 24 HORAS SAN BERNARDO</t>
  </si>
  <si>
    <t>PIE - PIE 24 HORAS EL BOSQUE</t>
  </si>
  <si>
    <t>PIE - PIE 24 HORAS SAN JOAQUIN</t>
  </si>
  <si>
    <t>PIE - PIE 24 HORAS MAIPO</t>
  </si>
  <si>
    <t>PIE - PIE 24 HORAS SANTA MARIA</t>
  </si>
  <si>
    <t>PPF - PPF 24 HORAS LAMPA</t>
  </si>
  <si>
    <t>PIE - PIE 24 HORAS PUENTE ALTO ORIENTE</t>
  </si>
  <si>
    <t>PIE - PIE 24 HORAS RECOLETA</t>
  </si>
  <si>
    <t>PIE - PIE 24 HORAS PUDAHUEL</t>
  </si>
  <si>
    <t>PRM - COLINA TIL TIL</t>
  </si>
  <si>
    <t>CORPORACION ACOGIDA</t>
  </si>
  <si>
    <t>PRM - EL BOSQUE, LA CISTERNA , SAN RAMON</t>
  </si>
  <si>
    <t>PRM - QUINTA NORMAL CREA EQUIDAD</t>
  </si>
  <si>
    <t>PPF - 24 HORAS VIDA NUEVA QUILICURA</t>
  </si>
  <si>
    <t>ILUSTRE MUNICIPALIDAD DE QUILICURA</t>
  </si>
  <si>
    <t>PRM - CREA EQUIDAD PEÑALOLEN</t>
  </si>
  <si>
    <t>PRM - CREA EQUIDAD BUIN</t>
  </si>
  <si>
    <t>PRM - EL QUIJOTE CRIES ORIENTE</t>
  </si>
  <si>
    <t>ORGANIZACIÓN NO GUBERNAMENTAL DE DESARROLLO CORPORACIÓN DE EDUCACION EL QUIJOTE</t>
  </si>
  <si>
    <t>PRM - FUNDACION DEM BUIN</t>
  </si>
  <si>
    <t>PRM - FUNDACION DEM LAMPA</t>
  </si>
  <si>
    <t>PRM - ADRA CURACAVÍ</t>
  </si>
  <si>
    <t>PRM - ADRA MELIPILLA 1</t>
  </si>
  <si>
    <t>PRM - CENIM BUIN</t>
  </si>
  <si>
    <t>PRM - CENIM LA CISTERNA</t>
  </si>
  <si>
    <t>PRM - CENIM PEÑALOLEN - MACUL</t>
  </si>
  <si>
    <t>PRM - CEPIJ PEDRO AGUIRRE CERDA</t>
  </si>
  <si>
    <t>PRM - CEPIJ SAN MIGUEL</t>
  </si>
  <si>
    <t>PRM - CEPIJ SANTIAGO</t>
  </si>
  <si>
    <t>PRM - CEPIJ PUENTE ALTO</t>
  </si>
  <si>
    <t>PRM - CEPIJ LO PRADO</t>
  </si>
  <si>
    <t>PRM - CEPIJ LA GRANJA</t>
  </si>
  <si>
    <t>PRM - CEPIJ ÑUÑOA - PEÑALOLEN</t>
  </si>
  <si>
    <t>PRM - CEPIJ ÑUÑOA</t>
  </si>
  <si>
    <t>PRM - CEPIJ LA FLORIDA</t>
  </si>
  <si>
    <t>PRM - CEPIJ LA FLORIDA 2</t>
  </si>
  <si>
    <t>PRM - CEPIJ SANTIAGO-ESTACION CENTRAL</t>
  </si>
  <si>
    <t>PIE - EL CASTILLO</t>
  </si>
  <si>
    <t>ILUSTRE MUNICIPALIDAD DE LA PINTANA</t>
  </si>
  <si>
    <t>PIE - LA PINTANA SECTOR SANTO TOMÁS</t>
  </si>
  <si>
    <t>PRM - CIUDAD DEL NIÑO PROVINCIA CORDILLERA</t>
  </si>
  <si>
    <t>PRM - CIUDAD DEL NIÑO TALAGANTE</t>
  </si>
  <si>
    <t>PRM - CIUDAD DEL NIÑO PEÑAFLOR</t>
  </si>
  <si>
    <t>PRM - CIUDAD DEL NIÑO INDEPENDENCIA</t>
  </si>
  <si>
    <t>PRM - CIUDAD DEL NIÑO ISLA DE MAIPO</t>
  </si>
  <si>
    <t>PRM - CIUDAD DEL NIÑO QUILICURA</t>
  </si>
  <si>
    <t>PRM - CIUDAD DEL NIÑO PUDAHUEL - MAIPU</t>
  </si>
  <si>
    <t>PRM - CIUDAD DEL NIÑO PUDAHUEL - LO PRADO</t>
  </si>
  <si>
    <t>PRM - CIUDAD DEL NIÑO PUENTE ALTO 2</t>
  </si>
  <si>
    <t>PRM - CIUDAD DEL NIÑO ALHUE</t>
  </si>
  <si>
    <t>PRM - CIUDAD DEL NIÑO PADRE HURTADO</t>
  </si>
  <si>
    <t>PRM - CIUDAD DEL NIÑO MAIPU</t>
  </si>
  <si>
    <t>PRM - CIUDAD DEL NIÑO RENCA - CERRO NAVIA</t>
  </si>
  <si>
    <t>PRM - CIUDAD DEL NIÑO CERRILLOS</t>
  </si>
  <si>
    <t>PRM - SANTA MARIA GORETTI - PUENTE ALTO</t>
  </si>
  <si>
    <t>PIE - PROGRAMA DE INTERVENCION INTEGRAL ESPECIALIZADA PIE CENTRO</t>
  </si>
  <si>
    <t>PRM - LAS AMAPOLAS</t>
  </si>
  <si>
    <t>PIE - MELIPILLA CREA EQUIDAD</t>
  </si>
  <si>
    <t>PPF - EL BOSQUE CREA EQUIDAD</t>
  </si>
  <si>
    <t>PIE - CERRO NAVIA RENCA CREA EQUIDAD</t>
  </si>
  <si>
    <t>PIE - SAN BERNARDO CREA EQUIDAD</t>
  </si>
  <si>
    <t>PIE - DEM COLINA</t>
  </si>
  <si>
    <t>PIE - 24 HORAS LO HERMIDA</t>
  </si>
  <si>
    <t>PEE - ESCI SANTIAGO</t>
  </si>
  <si>
    <t>PIE - WELTUN</t>
  </si>
  <si>
    <t>CORPORACIÓN MUNICIPAL DE CONCHALI DE EDUCACIÓN, SALUD Y EDUCACIÓN DE MENORES CORESAM</t>
  </si>
  <si>
    <t>PRM - BAHIA DE ESPERANZA PROVIDENCIA</t>
  </si>
  <si>
    <t>PRM - BAHIA DE ESPERANZA MAIPU</t>
  </si>
  <si>
    <t>PRM - ADRA CALERA DE TANGO</t>
  </si>
  <si>
    <t>PPF - VIVIENDO EN FAMILIA MAIPU</t>
  </si>
  <si>
    <t>PPF - COMUNA AMIGA DE LA INFANCIA Y JUVENTUD</t>
  </si>
  <si>
    <t>ILUSTRE MUNICIPALIDAD DE COLINA</t>
  </si>
  <si>
    <t>PEE - ACOGIDA SAN MIGUEL</t>
  </si>
  <si>
    <t>PIE - 24 HORAS LAMPA</t>
  </si>
  <si>
    <t xml:space="preserve">Resultado obtenido del Proceso de Supervisión,  (Informe de Supervisión 2019: Ámbito N° 1 Espacios para la intervención, dimensión 1.2, criterio 1.2.3) (Informe de Supervisión 2020: Ámbito 1, Dimensión 1.3, criterio 1.3.3) </t>
  </si>
  <si>
    <t>SISTEMA PROGRAMAS AMBULATORIOS</t>
  </si>
  <si>
    <r>
      <t xml:space="preserve">PAUTA DE EVALUACIÓN DE DESEMPEÑO ANUAL
</t>
    </r>
    <r>
      <rPr>
        <b/>
        <sz val="12"/>
        <color theme="1"/>
        <rFont val="Calibri"/>
        <family val="2"/>
        <scheme val="minor"/>
      </rPr>
      <t>DEPARTAMENTO DE PROTECCIÓN DE DERECHOS</t>
    </r>
  </si>
  <si>
    <r>
      <rPr>
        <sz val="18"/>
        <color theme="1"/>
        <rFont val="Calibri"/>
        <family val="2"/>
        <scheme val="minor"/>
      </rPr>
      <t>NOTA</t>
    </r>
    <r>
      <rPr>
        <sz val="11"/>
        <color theme="1"/>
        <rFont val="Calibri"/>
        <family val="2"/>
        <scheme val="minor"/>
      </rPr>
      <t xml:space="preserve">
PARA EL CASO DE PERIODOS DE EVALUACIÓN EN QUE UN CRITERIO NO HAYA SIDO SUPERVISADO Y POR TANTO </t>
    </r>
    <r>
      <rPr>
        <b/>
        <sz val="11"/>
        <color theme="1"/>
        <rFont val="Calibri"/>
        <family val="2"/>
        <scheme val="minor"/>
      </rPr>
      <t>NO CUENTE CON CALIFICACIÓN,</t>
    </r>
    <r>
      <rPr>
        <sz val="11"/>
        <color theme="1"/>
        <rFont val="Calibri"/>
        <family val="2"/>
        <scheme val="minor"/>
      </rPr>
      <t xml:space="preserve"> DEBERÁ UTILIZARSE LA </t>
    </r>
    <r>
      <rPr>
        <b/>
        <sz val="11"/>
        <color theme="1"/>
        <rFont val="Calibri"/>
        <family val="2"/>
        <scheme val="minor"/>
      </rPr>
      <t>ÚLTIMA NOTA OBTENIDA EN LA ANTERIOR SUPERVISIÓN EFECTUADA A ESE CRITERIO</t>
    </r>
  </si>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</sst>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_(* #,##0_);_(* \(#,##0\);_(* &quot;-&quot;??_);_(@_)"/>
    <numFmt numFmtId="167" formatCode="_(* #,##0.000_);_(* \(#,##0.000\);_(* &quot;-&quot;??_);_(@_)"/>
  </numFmts>
  <fonts count="57" x14ac:knownFonts="1">
    <font>
      <sz val="11"/>
      <color theme="1"/>
      <name val="Calibri"/>
      <family val="2"/>
      <scheme val="minor"/>
    </font>
    <font>
      <sz val="12"/>
      <color theme="1"/>
      <name val="Calibri"/>
      <family val="2"/>
      <scheme val="minor"/>
    </font>
    <font>
      <sz val="10"/>
      <name val="Calibri"/>
      <family val="2"/>
    </font>
    <font>
      <sz val="9"/>
      <name val="Calibri"/>
      <family val="2"/>
    </font>
    <font>
      <sz val="10"/>
      <name val="Arial"/>
      <family val="2"/>
    </font>
    <font>
      <sz val="10"/>
      <name val="Verdana"/>
      <family val="2"/>
    </font>
    <font>
      <b/>
      <sz val="10"/>
      <name val="Verdana"/>
      <family val="2"/>
    </font>
    <font>
      <sz val="11"/>
      <color theme="1"/>
      <name val="Calibri"/>
      <family val="2"/>
      <scheme val="minor"/>
    </font>
    <font>
      <sz val="11"/>
      <color theme="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10"/>
      <color theme="1"/>
      <name val="Calibri"/>
      <family val="2"/>
      <scheme val="minor"/>
    </font>
    <font>
      <sz val="8"/>
      <name val="Calibri"/>
      <family val="2"/>
      <scheme val="minor"/>
    </font>
    <font>
      <b/>
      <sz val="8"/>
      <name val="Calibri"/>
      <family val="2"/>
      <scheme val="minor"/>
    </font>
    <font>
      <b/>
      <sz val="12"/>
      <color theme="1"/>
      <name val="Calibri"/>
      <family val="2"/>
      <scheme val="minor"/>
    </font>
    <font>
      <b/>
      <sz val="14"/>
      <color theme="1"/>
      <name val="Calibri"/>
      <family val="2"/>
      <scheme val="minor"/>
    </font>
    <font>
      <b/>
      <sz val="11"/>
      <name val="Calibri"/>
      <family val="2"/>
      <scheme val="minor"/>
    </font>
    <font>
      <b/>
      <sz val="9"/>
      <name val="Calibri"/>
      <family val="2"/>
      <scheme val="minor"/>
    </font>
    <font>
      <b/>
      <sz val="10"/>
      <name val="Calibri"/>
      <family val="2"/>
      <scheme val="minor"/>
    </font>
    <font>
      <sz val="9"/>
      <color rgb="FFFF0000"/>
      <name val="Calibri"/>
      <family val="2"/>
      <scheme val="minor"/>
    </font>
    <font>
      <sz val="9"/>
      <color rgb="FF000000"/>
      <name val="Calibri"/>
      <family val="2"/>
      <scheme val="minor"/>
    </font>
    <font>
      <b/>
      <sz val="9"/>
      <color rgb="FF000000"/>
      <name val="Calibri"/>
      <family val="2"/>
      <scheme val="minor"/>
    </font>
    <font>
      <u/>
      <sz val="9"/>
      <color theme="1"/>
      <name val="Calibri"/>
      <family val="2"/>
      <scheme val="minor"/>
    </font>
    <font>
      <b/>
      <sz val="9"/>
      <color indexed="81"/>
      <name val="Tahoma"/>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1"/>
      <name val="Calibri"/>
      <family val="2"/>
      <scheme val="minor"/>
    </font>
    <font>
      <b/>
      <i/>
      <sz val="12"/>
      <name val="Calibri"/>
      <family val="2"/>
    </font>
    <font>
      <b/>
      <sz val="16"/>
      <name val="Calibri"/>
      <family val="2"/>
    </font>
    <font>
      <b/>
      <i/>
      <sz val="11"/>
      <name val="Calibri"/>
      <family val="2"/>
    </font>
    <font>
      <b/>
      <i/>
      <sz val="10"/>
      <name val="Calibri"/>
      <family val="2"/>
    </font>
    <font>
      <sz val="11"/>
      <color rgb="FF000000"/>
      <name val="Calibri"/>
      <family val="2"/>
      <scheme val="minor"/>
    </font>
    <font>
      <b/>
      <sz val="18"/>
      <color theme="3"/>
      <name val="Cambria"/>
      <family val="2"/>
      <scheme val="major"/>
    </font>
    <font>
      <b/>
      <i/>
      <sz val="14"/>
      <name val="Calibri"/>
      <family val="2"/>
    </font>
    <font>
      <b/>
      <sz val="14"/>
      <name val="Calibri"/>
      <family val="2"/>
    </font>
    <font>
      <sz val="8"/>
      <color theme="0"/>
      <name val="Calibri"/>
      <family val="2"/>
      <scheme val="minor"/>
    </font>
    <font>
      <sz val="18"/>
      <color theme="3"/>
      <name val="Cambria"/>
      <family val="2"/>
      <scheme val="major"/>
    </font>
    <font>
      <sz val="12"/>
      <color theme="1"/>
      <name val="Calibri"/>
      <family val="2"/>
      <scheme val="minor"/>
    </font>
    <font>
      <b/>
      <u/>
      <sz val="12"/>
      <color theme="1"/>
      <name val="Calibri"/>
      <family val="2"/>
      <scheme val="minor"/>
    </font>
    <font>
      <b/>
      <sz val="18"/>
      <name val="Calibri"/>
      <family val="2"/>
      <scheme val="minor"/>
    </font>
    <font>
      <b/>
      <u/>
      <sz val="9"/>
      <name val="Calibri"/>
      <family val="2"/>
      <scheme val="minor"/>
    </font>
    <font>
      <b/>
      <sz val="9"/>
      <name val="Calibri"/>
      <family val="2"/>
    </font>
    <font>
      <sz val="18"/>
      <color theme="1"/>
      <name val="Calibri"/>
      <family val="2"/>
      <scheme val="minor"/>
    </font>
  </fonts>
  <fills count="4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5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8">
    <xf numFmtId="0" fontId="0" fillId="0" borderId="0"/>
    <xf numFmtId="0" fontId="4" fillId="0" borderId="0"/>
    <xf numFmtId="9" fontId="7" fillId="0" borderId="0" applyFont="0" applyFill="0" applyBorder="0" applyAlignment="0" applyProtection="0"/>
    <xf numFmtId="0" fontId="29" fillId="0" borderId="34" applyNumberFormat="0" applyFill="0" applyAlignment="0" applyProtection="0"/>
    <xf numFmtId="0" fontId="30" fillId="0" borderId="35" applyNumberFormat="0" applyFill="0" applyAlignment="0" applyProtection="0"/>
    <xf numFmtId="0" fontId="30" fillId="0" borderId="0" applyNumberFormat="0" applyFill="0" applyBorder="0" applyAlignment="0" applyProtection="0"/>
    <xf numFmtId="0" fontId="31" fillId="9" borderId="0" applyNumberFormat="0" applyBorder="0" applyAlignment="0" applyProtection="0"/>
    <xf numFmtId="0" fontId="32" fillId="10" borderId="0" applyNumberFormat="0" applyBorder="0" applyAlignment="0" applyProtection="0"/>
    <xf numFmtId="0" fontId="33" fillId="11" borderId="36" applyNumberFormat="0" applyAlignment="0" applyProtection="0"/>
    <xf numFmtId="0" fontId="34" fillId="12" borderId="37" applyNumberFormat="0" applyAlignment="0" applyProtection="0"/>
    <xf numFmtId="0" fontId="35" fillId="12" borderId="36" applyNumberFormat="0" applyAlignment="0" applyProtection="0"/>
    <xf numFmtId="0" fontId="36" fillId="0" borderId="38" applyNumberFormat="0" applyFill="0" applyAlignment="0" applyProtection="0"/>
    <xf numFmtId="0" fontId="37" fillId="13" borderId="39" applyNumberFormat="0" applyAlignment="0" applyProtection="0"/>
    <xf numFmtId="0" fontId="38" fillId="0" borderId="0" applyNumberFormat="0" applyFill="0" applyBorder="0" applyAlignment="0" applyProtection="0"/>
    <xf numFmtId="0" fontId="7" fillId="14" borderId="40" applyNumberFormat="0" applyFont="0" applyAlignment="0" applyProtection="0"/>
    <xf numFmtId="0" fontId="39" fillId="0" borderId="0" applyNumberFormat="0" applyFill="0" applyBorder="0" applyAlignment="0" applyProtection="0"/>
    <xf numFmtId="0" fontId="9" fillId="0" borderId="41" applyNumberFormat="0" applyFill="0" applyAlignment="0" applyProtection="0"/>
    <xf numFmtId="0" fontId="8"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8" fillId="38" borderId="0" applyNumberFormat="0" applyBorder="0" applyAlignment="0" applyProtection="0"/>
    <xf numFmtId="43" fontId="7" fillId="0" borderId="0" applyFont="0" applyFill="0" applyBorder="0" applyAlignment="0" applyProtection="0"/>
    <xf numFmtId="0" fontId="45" fillId="0" borderId="0"/>
    <xf numFmtId="0" fontId="46" fillId="0" borderId="0" applyNumberFormat="0" applyFill="0" applyBorder="0" applyAlignment="0" applyProtection="0"/>
    <xf numFmtId="0" fontId="50"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356">
    <xf numFmtId="0" fontId="0" fillId="0" borderId="0" xfId="0"/>
    <xf numFmtId="0" fontId="0" fillId="3" borderId="0" xfId="0" applyFill="1"/>
    <xf numFmtId="0" fontId="0" fillId="3" borderId="0" xfId="0" applyFill="1" applyBorder="1"/>
    <xf numFmtId="0" fontId="10" fillId="3" borderId="0" xfId="0" applyFont="1" applyFill="1" applyBorder="1" applyAlignment="1" applyProtection="1"/>
    <xf numFmtId="9" fontId="11" fillId="3" borderId="0" xfId="2" applyFont="1" applyFill="1" applyBorder="1" applyProtection="1"/>
    <xf numFmtId="0" fontId="0" fillId="3" borderId="0" xfId="0" applyFill="1" applyBorder="1" applyProtection="1"/>
    <xf numFmtId="0" fontId="10" fillId="3" borderId="0" xfId="0" applyFont="1" applyFill="1" applyBorder="1" applyAlignment="1" applyProtection="1">
      <alignment horizontal="left"/>
    </xf>
    <xf numFmtId="0" fontId="10" fillId="3" borderId="1" xfId="0" applyFont="1" applyFill="1" applyBorder="1" applyAlignment="1">
      <alignment horizontal="center" vertical="center"/>
    </xf>
    <xf numFmtId="0" fontId="12" fillId="4" borderId="2" xfId="0" applyFont="1" applyFill="1" applyBorder="1" applyAlignment="1">
      <alignment horizontal="justify" vertical="center" wrapText="1"/>
    </xf>
    <xf numFmtId="0" fontId="0" fillId="3" borderId="0" xfId="0" applyFill="1" applyBorder="1" applyAlignment="1">
      <alignment horizontal="center"/>
    </xf>
    <xf numFmtId="0" fontId="0" fillId="0" borderId="0" xfId="0" applyBorder="1"/>
    <xf numFmtId="0" fontId="0" fillId="0" borderId="0" xfId="0" applyBorder="1" applyAlignment="1">
      <alignment horizontal="center"/>
    </xf>
    <xf numFmtId="0" fontId="9" fillId="5" borderId="2" xfId="0" applyFont="1" applyFill="1" applyBorder="1" applyAlignment="1">
      <alignment vertical="center"/>
    </xf>
    <xf numFmtId="0" fontId="9" fillId="5" borderId="3" xfId="0" applyFont="1" applyFill="1" applyBorder="1" applyAlignment="1">
      <alignment vertical="center"/>
    </xf>
    <xf numFmtId="0" fontId="0" fillId="0" borderId="2" xfId="0" applyBorder="1" applyAlignment="1"/>
    <xf numFmtId="0" fontId="15" fillId="5" borderId="2" xfId="0" applyFont="1" applyFill="1" applyBorder="1" applyAlignment="1">
      <alignment horizontal="left" vertical="center"/>
    </xf>
    <xf numFmtId="0" fontId="11" fillId="0" borderId="1" xfId="0" applyFont="1" applyFill="1" applyBorder="1" applyAlignment="1">
      <alignment horizontal="center" vertical="center"/>
    </xf>
    <xf numFmtId="0" fontId="0" fillId="3" borderId="7" xfId="0" applyFill="1" applyBorder="1"/>
    <xf numFmtId="0" fontId="10" fillId="0" borderId="1" xfId="0" applyFont="1" applyFill="1" applyBorder="1" applyAlignment="1">
      <alignment horizontal="center" vertical="center"/>
    </xf>
    <xf numFmtId="0" fontId="15" fillId="3" borderId="7" xfId="0" applyFont="1" applyFill="1" applyBorder="1" applyAlignment="1"/>
    <xf numFmtId="0" fontId="17" fillId="3" borderId="1" xfId="0" applyFont="1" applyFill="1" applyBorder="1" applyAlignment="1">
      <alignment horizontal="center" vertical="center"/>
    </xf>
    <xf numFmtId="0" fontId="16" fillId="6" borderId="8" xfId="0" applyFont="1" applyFill="1" applyBorder="1" applyAlignment="1">
      <alignment horizontal="center" wrapText="1"/>
    </xf>
    <xf numFmtId="0" fontId="0" fillId="0" borderId="7" xfId="0" applyBorder="1"/>
    <xf numFmtId="0" fontId="9" fillId="5" borderId="9" xfId="0" applyFont="1" applyFill="1" applyBorder="1" applyAlignment="1">
      <alignment vertical="center"/>
    </xf>
    <xf numFmtId="0" fontId="0" fillId="0" borderId="7" xfId="0" applyBorder="1" applyAlignment="1">
      <alignment horizontal="center"/>
    </xf>
    <xf numFmtId="0" fontId="0" fillId="0" borderId="1" xfId="0" applyBorder="1" applyAlignment="1"/>
    <xf numFmtId="0" fontId="9" fillId="5" borderId="1" xfId="0" applyFont="1" applyFill="1" applyBorder="1" applyAlignment="1">
      <alignment vertical="center"/>
    </xf>
    <xf numFmtId="0" fontId="18" fillId="6" borderId="2" xfId="0" applyFont="1" applyFill="1" applyBorder="1" applyAlignment="1">
      <alignment horizontal="center" vertical="center" wrapText="1"/>
    </xf>
    <xf numFmtId="0" fontId="0" fillId="3" borderId="0" xfId="0" applyFont="1" applyFill="1"/>
    <xf numFmtId="0" fontId="0" fillId="0" borderId="0" xfId="0" applyBorder="1" applyProtection="1"/>
    <xf numFmtId="0" fontId="19" fillId="6" borderId="1" xfId="0" applyFont="1" applyFill="1" applyBorder="1" applyAlignment="1" applyProtection="1">
      <alignment horizontal="center" vertical="center"/>
    </xf>
    <xf numFmtId="165" fontId="9" fillId="0" borderId="11" xfId="0" applyNumberFormat="1" applyFont="1" applyFill="1" applyBorder="1" applyAlignment="1" applyProtection="1">
      <alignment vertical="center" wrapText="1"/>
    </xf>
    <xf numFmtId="165" fontId="20" fillId="5" borderId="12" xfId="0" applyNumberFormat="1" applyFont="1" applyFill="1" applyBorder="1" applyAlignment="1" applyProtection="1">
      <alignment vertical="center" wrapText="1"/>
    </xf>
    <xf numFmtId="0" fontId="0" fillId="3" borderId="0" xfId="0" applyFont="1" applyFill="1" applyAlignment="1">
      <alignment horizontal="center"/>
    </xf>
    <xf numFmtId="1" fontId="0" fillId="3" borderId="0" xfId="0" applyNumberFormat="1" applyFont="1" applyFill="1"/>
    <xf numFmtId="1" fontId="18" fillId="6" borderId="2" xfId="0" applyNumberFormat="1" applyFont="1" applyFill="1" applyBorder="1" applyAlignment="1">
      <alignment horizontal="center" vertical="center" wrapText="1"/>
    </xf>
    <xf numFmtId="1" fontId="0" fillId="0" borderId="0" xfId="0" applyNumberFormat="1"/>
    <xf numFmtId="1" fontId="12" fillId="3" borderId="2" xfId="2" applyNumberFormat="1" applyFont="1" applyFill="1" applyBorder="1" applyAlignment="1">
      <alignment horizontal="center" vertical="center"/>
    </xf>
    <xf numFmtId="1" fontId="0" fillId="3" borderId="0" xfId="0" applyNumberFormat="1" applyFill="1" applyBorder="1"/>
    <xf numFmtId="1" fontId="0" fillId="3" borderId="0" xfId="0" applyNumberForma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applyBorder="1" applyProtection="1"/>
    <xf numFmtId="1" fontId="0" fillId="3" borderId="0" xfId="0" applyNumberFormat="1" applyFill="1"/>
    <xf numFmtId="1" fontId="0" fillId="0" borderId="0" xfId="0" applyNumberFormat="1" applyBorder="1" applyAlignment="1">
      <alignment horizontal="left" vertical="center"/>
    </xf>
    <xf numFmtId="0" fontId="9" fillId="3" borderId="0" xfId="0" applyFont="1" applyFill="1"/>
    <xf numFmtId="0" fontId="9" fillId="0" borderId="0" xfId="0" applyFont="1"/>
    <xf numFmtId="0" fontId="9" fillId="3" borderId="14" xfId="0" applyFont="1" applyFill="1" applyBorder="1"/>
    <xf numFmtId="0" fontId="9" fillId="3" borderId="14" xfId="0" applyFont="1" applyFill="1" applyBorder="1" applyAlignment="1">
      <alignment horizontal="center"/>
    </xf>
    <xf numFmtId="0" fontId="9" fillId="0" borderId="14" xfId="0" applyFont="1" applyBorder="1"/>
    <xf numFmtId="14" fontId="9" fillId="0" borderId="8" xfId="0" applyNumberFormat="1" applyFont="1" applyBorder="1" applyAlignment="1">
      <alignment horizontal="center" vertical="center"/>
    </xf>
    <xf numFmtId="0" fontId="9" fillId="0" borderId="14" xfId="0" applyFont="1" applyBorder="1" applyAlignment="1">
      <alignment horizontal="center"/>
    </xf>
    <xf numFmtId="0" fontId="18" fillId="6" borderId="2" xfId="0" applyFont="1" applyFill="1" applyBorder="1" applyAlignment="1">
      <alignment horizontal="center" vertical="center" wrapText="1"/>
    </xf>
    <xf numFmtId="2" fontId="9" fillId="3" borderId="8" xfId="2" applyNumberFormat="1" applyFont="1" applyFill="1" applyBorder="1" applyAlignment="1">
      <alignment horizontal="center" vertical="center"/>
    </xf>
    <xf numFmtId="164" fontId="9" fillId="3" borderId="8" xfId="2" applyNumberFormat="1" applyFont="1" applyFill="1" applyBorder="1" applyAlignment="1">
      <alignment horizontal="center" vertical="center"/>
    </xf>
    <xf numFmtId="9" fontId="13" fillId="6" borderId="2" xfId="2" applyFont="1" applyFill="1" applyBorder="1" applyAlignment="1">
      <alignment horizontal="center" vertical="center"/>
    </xf>
    <xf numFmtId="1" fontId="13" fillId="7" borderId="2" xfId="2" applyNumberFormat="1" applyFont="1" applyFill="1" applyBorder="1" applyAlignment="1">
      <alignment horizontal="center" vertical="center"/>
    </xf>
    <xf numFmtId="1" fontId="13" fillId="3" borderId="2" xfId="2" applyNumberFormat="1" applyFont="1" applyFill="1" applyBorder="1" applyAlignment="1">
      <alignment horizontal="center" vertical="center"/>
    </xf>
    <xf numFmtId="0" fontId="5" fillId="2" borderId="0" xfId="1" applyFont="1" applyFill="1" applyBorder="1"/>
    <xf numFmtId="164" fontId="6" fillId="2" borderId="0" xfId="1" applyNumberFormat="1" applyFont="1" applyFill="1" applyBorder="1" applyAlignment="1">
      <alignment horizontal="center" vertical="top" wrapText="1"/>
    </xf>
    <xf numFmtId="0" fontId="6" fillId="2" borderId="0" xfId="1" quotePrefix="1" applyFont="1" applyFill="1" applyBorder="1" applyAlignment="1">
      <alignment horizontal="left" vertical="top" wrapText="1"/>
    </xf>
    <xf numFmtId="165" fontId="9" fillId="3" borderId="8" xfId="2" applyNumberFormat="1" applyFont="1" applyFill="1" applyBorder="1" applyAlignment="1">
      <alignment horizontal="center" vertical="center"/>
    </xf>
    <xf numFmtId="0" fontId="12" fillId="4" borderId="2" xfId="0" applyFont="1" applyFill="1" applyBorder="1" applyAlignment="1">
      <alignment horizontal="justify" vertical="top" wrapText="1"/>
    </xf>
    <xf numFmtId="0" fontId="12" fillId="0" borderId="1" xfId="0" applyFont="1" applyFill="1" applyBorder="1" applyAlignment="1">
      <alignment horizontal="center" vertical="center"/>
    </xf>
    <xf numFmtId="0" fontId="25" fillId="4"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6" xfId="0" applyFont="1" applyFill="1" applyBorder="1" applyAlignment="1">
      <alignment horizontal="center" vertical="center" wrapText="1"/>
    </xf>
    <xf numFmtId="0" fontId="13" fillId="4" borderId="5" xfId="0" applyFont="1" applyFill="1" applyBorder="1" applyAlignment="1">
      <alignment horizontal="justify" vertical="top" wrapText="1"/>
    </xf>
    <xf numFmtId="0" fontId="13" fillId="0" borderId="1" xfId="0" applyFont="1" applyFill="1" applyBorder="1" applyAlignment="1">
      <alignment horizontal="center" vertical="center" wrapText="1"/>
    </xf>
    <xf numFmtId="0" fontId="13" fillId="0" borderId="2" xfId="0" applyFont="1" applyFill="1" applyBorder="1" applyAlignment="1">
      <alignment vertical="top" wrapText="1"/>
    </xf>
    <xf numFmtId="0" fontId="13" fillId="0" borderId="2" xfId="0" applyFont="1" applyFill="1" applyBorder="1" applyAlignment="1">
      <alignment horizontal="justify" vertical="top" wrapText="1"/>
    </xf>
    <xf numFmtId="0" fontId="13" fillId="0" borderId="6" xfId="0" applyFont="1" applyFill="1" applyBorder="1" applyAlignment="1">
      <alignment horizontal="center" vertical="center" wrapText="1"/>
    </xf>
    <xf numFmtId="0" fontId="13" fillId="0" borderId="5" xfId="0" applyFont="1" applyFill="1" applyBorder="1" applyAlignment="1">
      <alignment horizontal="justify" vertical="top" wrapText="1"/>
    </xf>
    <xf numFmtId="0" fontId="9" fillId="0" borderId="8" xfId="0" applyFont="1" applyFill="1" applyBorder="1" applyAlignment="1">
      <alignment horizontal="center" vertical="center" wrapText="1"/>
    </xf>
    <xf numFmtId="0" fontId="9" fillId="0" borderId="18" xfId="0" applyFont="1" applyFill="1" applyBorder="1" applyAlignment="1" applyProtection="1">
      <alignment horizontal="center" vertical="center"/>
    </xf>
    <xf numFmtId="49" fontId="9" fillId="0" borderId="8" xfId="0" applyNumberFormat="1" applyFont="1" applyFill="1" applyBorder="1" applyAlignment="1">
      <alignment horizontal="center" vertical="center" wrapText="1"/>
    </xf>
    <xf numFmtId="0" fontId="12" fillId="0" borderId="0" xfId="0" applyFont="1"/>
    <xf numFmtId="0" fontId="15" fillId="4" borderId="4" xfId="0" applyFont="1" applyFill="1" applyBorder="1" applyAlignment="1">
      <alignment horizontal="center" vertical="center" wrapText="1"/>
    </xf>
    <xf numFmtId="0" fontId="15" fillId="4" borderId="10" xfId="0" applyFont="1" applyFill="1" applyBorder="1" applyAlignment="1">
      <alignment horizontal="center" vertical="top" wrapText="1"/>
    </xf>
    <xf numFmtId="0" fontId="12" fillId="4" borderId="8" xfId="0" applyFont="1" applyFill="1" applyBorder="1" applyAlignment="1">
      <alignment horizontal="justify" vertical="top" wrapText="1"/>
    </xf>
    <xf numFmtId="0" fontId="13" fillId="0" borderId="8" xfId="0" applyFont="1" applyFill="1" applyBorder="1" applyAlignment="1">
      <alignment horizontal="justify" vertical="top" wrapText="1"/>
    </xf>
    <xf numFmtId="0" fontId="12" fillId="0" borderId="8" xfId="0" applyFont="1" applyBorder="1" applyAlignment="1">
      <alignment horizontal="justify" vertical="top" wrapText="1"/>
    </xf>
    <xf numFmtId="0" fontId="12" fillId="0" borderId="8" xfId="0" applyFont="1" applyFill="1" applyBorder="1" applyAlignment="1">
      <alignment horizontal="justify" vertical="top" wrapText="1"/>
    </xf>
    <xf numFmtId="0" fontId="25" fillId="4" borderId="0" xfId="0" applyFont="1" applyFill="1" applyBorder="1" applyAlignment="1">
      <alignment vertical="center" wrapText="1"/>
    </xf>
    <xf numFmtId="0" fontId="12" fillId="4" borderId="0" xfId="0" applyFont="1" applyFill="1" applyBorder="1" applyAlignment="1">
      <alignment horizontal="left" vertical="center" wrapText="1"/>
    </xf>
    <xf numFmtId="0" fontId="12" fillId="4" borderId="0" xfId="0" applyFont="1" applyFill="1" applyBorder="1" applyAlignment="1">
      <alignment horizontal="justify" vertical="top" wrapText="1"/>
    </xf>
    <xf numFmtId="0" fontId="12" fillId="4" borderId="0" xfId="0" applyFont="1" applyFill="1" applyBorder="1" applyAlignment="1">
      <alignment vertical="center" wrapText="1"/>
    </xf>
    <xf numFmtId="0" fontId="27" fillId="4" borderId="0" xfId="0" applyFont="1" applyFill="1" applyBorder="1" applyAlignment="1">
      <alignment vertical="center" wrapText="1"/>
    </xf>
    <xf numFmtId="0" fontId="12" fillId="0" borderId="2" xfId="0" applyFont="1" applyFill="1" applyBorder="1" applyAlignment="1">
      <alignment horizontal="justify" vertical="top" wrapText="1"/>
    </xf>
    <xf numFmtId="0" fontId="12" fillId="0" borderId="18" xfId="0" applyFont="1" applyFill="1" applyBorder="1" applyAlignment="1">
      <alignment horizontal="justify" vertical="top" wrapText="1"/>
    </xf>
    <xf numFmtId="0" fontId="25" fillId="0" borderId="0" xfId="0" applyFont="1" applyFill="1" applyBorder="1" applyAlignment="1">
      <alignment vertical="center" wrapText="1"/>
    </xf>
    <xf numFmtId="0" fontId="27" fillId="0" borderId="0"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2" fillId="0" borderId="0" xfId="0" applyFont="1" applyFill="1" applyBorder="1" applyAlignment="1">
      <alignment horizontal="justify" vertical="top" wrapText="1"/>
    </xf>
    <xf numFmtId="0" fontId="27" fillId="4" borderId="0" xfId="0" applyFont="1" applyFill="1" applyBorder="1" applyAlignment="1">
      <alignment horizontal="justify" vertical="center" wrapText="1"/>
    </xf>
    <xf numFmtId="0" fontId="12" fillId="4" borderId="4" xfId="0" applyFont="1" applyFill="1" applyBorder="1" applyAlignment="1">
      <alignment horizontal="center" vertical="center" wrapText="1"/>
    </xf>
    <xf numFmtId="0" fontId="12" fillId="0" borderId="8" xfId="0" applyFont="1" applyBorder="1" applyAlignment="1">
      <alignment horizontal="justify" vertical="top"/>
    </xf>
    <xf numFmtId="0" fontId="12" fillId="0" borderId="18" xfId="0" applyFont="1" applyBorder="1" applyAlignment="1">
      <alignment horizontal="justify" vertical="top"/>
    </xf>
    <xf numFmtId="0" fontId="12" fillId="0" borderId="0" xfId="0" applyFont="1" applyAlignment="1">
      <alignment horizontal="justify" vertical="top"/>
    </xf>
    <xf numFmtId="165" fontId="19" fillId="0" borderId="6" xfId="0" applyNumberFormat="1" applyFont="1" applyBorder="1" applyAlignment="1">
      <alignment horizontal="center" vertical="center"/>
    </xf>
    <xf numFmtId="0" fontId="9" fillId="0" borderId="8" xfId="0" applyFont="1" applyFill="1" applyBorder="1" applyAlignment="1">
      <alignment horizontal="center" vertical="center"/>
    </xf>
    <xf numFmtId="0" fontId="12" fillId="0" borderId="2" xfId="0" applyFont="1" applyBorder="1" applyAlignment="1">
      <alignment vertical="top" wrapText="1"/>
    </xf>
    <xf numFmtId="0" fontId="12" fillId="0" borderId="5" xfId="0" applyFont="1" applyBorder="1" applyAlignment="1">
      <alignment vertical="top" wrapText="1"/>
    </xf>
    <xf numFmtId="0" fontId="18" fillId="0" borderId="43" xfId="0" applyFont="1" applyFill="1" applyBorder="1" applyAlignment="1">
      <alignment horizontal="center" vertical="center" wrapText="1"/>
    </xf>
    <xf numFmtId="0" fontId="18" fillId="0" borderId="44" xfId="0" applyFont="1" applyFill="1" applyBorder="1" applyAlignment="1">
      <alignment horizontal="center" vertical="center" wrapText="1"/>
    </xf>
    <xf numFmtId="14" fontId="17" fillId="0" borderId="2" xfId="0" applyNumberFormat="1"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14"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14" fontId="18" fillId="0" borderId="43" xfId="0" applyNumberFormat="1" applyFont="1" applyFill="1" applyBorder="1" applyAlignment="1">
      <alignment horizontal="center" vertical="center" wrapText="1"/>
    </xf>
    <xf numFmtId="0" fontId="0" fillId="5" borderId="26" xfId="0" applyFill="1" applyBorder="1"/>
    <xf numFmtId="0" fontId="0" fillId="5" borderId="14" xfId="0" applyFill="1" applyBorder="1"/>
    <xf numFmtId="0" fontId="0" fillId="5" borderId="24" xfId="0" applyFill="1" applyBorder="1"/>
    <xf numFmtId="0" fontId="0" fillId="5" borderId="25" xfId="0" applyFill="1" applyBorder="1"/>
    <xf numFmtId="0" fontId="0" fillId="5" borderId="7" xfId="0" applyFill="1" applyBorder="1"/>
    <xf numFmtId="0" fontId="0" fillId="5" borderId="0" xfId="0" applyFill="1" applyBorder="1"/>
    <xf numFmtId="166" fontId="12" fillId="5" borderId="7" xfId="41" applyNumberFormat="1" applyFont="1" applyFill="1" applyBorder="1" applyAlignment="1" applyProtection="1">
      <alignment vertical="center"/>
    </xf>
    <xf numFmtId="0" fontId="11" fillId="5" borderId="0" xfId="0" applyFont="1" applyFill="1" applyBorder="1"/>
    <xf numFmtId="166" fontId="15" fillId="5" borderId="7" xfId="41" applyNumberFormat="1" applyFont="1" applyFill="1" applyBorder="1" applyAlignment="1" applyProtection="1">
      <alignment horizontal="left" vertical="center"/>
    </xf>
    <xf numFmtId="166" fontId="12" fillId="5" borderId="7" xfId="41" applyNumberFormat="1" applyFont="1" applyFill="1" applyBorder="1" applyAlignment="1" applyProtection="1">
      <alignment horizontal="left" vertical="center"/>
    </xf>
    <xf numFmtId="166" fontId="12" fillId="5" borderId="7" xfId="41" applyNumberFormat="1" applyFont="1" applyFill="1" applyBorder="1" applyAlignment="1" applyProtection="1">
      <alignment vertical="center" wrapText="1"/>
    </xf>
    <xf numFmtId="166" fontId="16" fillId="5" borderId="0" xfId="41" applyNumberFormat="1" applyFont="1" applyFill="1" applyBorder="1" applyAlignment="1" applyProtection="1">
      <alignment vertical="center" wrapText="1"/>
    </xf>
    <xf numFmtId="166" fontId="2" fillId="5" borderId="7" xfId="41" applyNumberFormat="1" applyFont="1" applyFill="1" applyBorder="1" applyAlignment="1">
      <alignment horizontal="center"/>
    </xf>
    <xf numFmtId="166" fontId="2" fillId="5" borderId="0" xfId="41" applyNumberFormat="1" applyFont="1" applyFill="1" applyBorder="1" applyAlignment="1">
      <alignment horizontal="center"/>
    </xf>
    <xf numFmtId="166" fontId="41" fillId="5" borderId="0" xfId="41" applyNumberFormat="1" applyFont="1" applyFill="1" applyBorder="1" applyAlignment="1">
      <alignment horizontal="center"/>
    </xf>
    <xf numFmtId="166" fontId="2" fillId="5" borderId="14" xfId="41" applyNumberFormat="1" applyFont="1" applyFill="1" applyBorder="1" applyAlignment="1"/>
    <xf numFmtId="0" fontId="0" fillId="0" borderId="27" xfId="0" applyBorder="1"/>
    <xf numFmtId="0" fontId="0" fillId="0" borderId="28" xfId="0" applyBorder="1"/>
    <xf numFmtId="0" fontId="0" fillId="0" borderId="29" xfId="0" applyBorder="1"/>
    <xf numFmtId="166" fontId="41" fillId="5" borderId="7" xfId="41" applyNumberFormat="1" applyFont="1" applyFill="1" applyBorder="1" applyAlignment="1">
      <alignment horizontal="center"/>
    </xf>
    <xf numFmtId="166" fontId="42" fillId="5" borderId="0" xfId="41" applyNumberFormat="1" applyFont="1" applyFill="1" applyBorder="1" applyAlignment="1">
      <alignment vertical="center"/>
    </xf>
    <xf numFmtId="166" fontId="42" fillId="5" borderId="14" xfId="41" applyNumberFormat="1" applyFont="1" applyFill="1" applyBorder="1" applyAlignment="1">
      <alignment vertical="center"/>
    </xf>
    <xf numFmtId="14" fontId="11" fillId="0" borderId="14" xfId="0" applyNumberFormat="1" applyFont="1" applyFill="1" applyBorder="1"/>
    <xf numFmtId="0" fontId="11" fillId="0" borderId="14" xfId="0" applyFont="1" applyFill="1" applyBorder="1"/>
    <xf numFmtId="166" fontId="2" fillId="5" borderId="28" xfId="41" applyNumberFormat="1" applyFont="1" applyFill="1" applyBorder="1" applyAlignment="1" applyProtection="1">
      <alignment horizontal="left" vertical="center" wrapText="1"/>
      <protection locked="0"/>
    </xf>
    <xf numFmtId="166" fontId="2" fillId="5" borderId="29" xfId="41" applyNumberFormat="1" applyFont="1" applyFill="1" applyBorder="1" applyAlignment="1" applyProtection="1">
      <alignment horizontal="left" vertical="center" wrapText="1"/>
      <protection locked="0"/>
    </xf>
    <xf numFmtId="166" fontId="47" fillId="5" borderId="27" xfId="41" applyNumberFormat="1" applyFont="1" applyFill="1" applyBorder="1"/>
    <xf numFmtId="166" fontId="43" fillId="5" borderId="27" xfId="41" applyNumberFormat="1" applyFont="1" applyFill="1" applyBorder="1" applyAlignment="1">
      <alignment horizontal="left" vertical="center"/>
    </xf>
    <xf numFmtId="0" fontId="8" fillId="3" borderId="0" xfId="0" applyFont="1" applyFill="1"/>
    <xf numFmtId="0" fontId="16" fillId="39" borderId="14" xfId="0" applyFont="1" applyFill="1" applyBorder="1" applyProtection="1">
      <protection locked="0"/>
    </xf>
    <xf numFmtId="14" fontId="11" fillId="0" borderId="14" xfId="0" applyNumberFormat="1" applyFont="1" applyFill="1" applyBorder="1" applyProtection="1">
      <protection locked="0"/>
    </xf>
    <xf numFmtId="0" fontId="22" fillId="0" borderId="44" xfId="0" applyFont="1" applyFill="1" applyBorder="1" applyAlignment="1">
      <alignment horizontal="center" vertical="center" wrapText="1"/>
    </xf>
    <xf numFmtId="0" fontId="8" fillId="0" borderId="0" xfId="0" applyFont="1" applyFill="1"/>
    <xf numFmtId="0" fontId="0" fillId="0" borderId="46" xfId="0" applyBorder="1"/>
    <xf numFmtId="0" fontId="35" fillId="12" borderId="36" xfId="10"/>
    <xf numFmtId="0" fontId="0" fillId="0" borderId="30" xfId="0" applyBorder="1"/>
    <xf numFmtId="0" fontId="15" fillId="3" borderId="2" xfId="0" applyFont="1" applyFill="1" applyBorder="1" applyAlignment="1">
      <alignment horizontal="center" vertical="center" wrapText="1"/>
    </xf>
    <xf numFmtId="2" fontId="34" fillId="12" borderId="37" xfId="9" applyNumberFormat="1"/>
    <xf numFmtId="164" fontId="50" fillId="40" borderId="2" xfId="44" applyNumberFormat="1" applyFill="1" applyBorder="1" applyAlignment="1">
      <alignment horizontal="center" wrapText="1"/>
    </xf>
    <xf numFmtId="0" fontId="11" fillId="3" borderId="0" xfId="0" applyFont="1" applyFill="1" applyAlignment="1">
      <alignment vertical="top" wrapText="1"/>
    </xf>
    <xf numFmtId="0" fontId="12"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2" fillId="41" borderId="2" xfId="0" applyFont="1" applyFill="1" applyBorder="1" applyAlignment="1">
      <alignment horizontal="justify" vertical="center" wrapText="1"/>
    </xf>
    <xf numFmtId="0" fontId="13" fillId="41" borderId="2" xfId="0" applyFont="1" applyFill="1" applyBorder="1" applyAlignment="1">
      <alignment horizontal="justify" vertical="center" wrapText="1"/>
    </xf>
    <xf numFmtId="0" fontId="25" fillId="0" borderId="2" xfId="0" applyFont="1" applyFill="1" applyBorder="1" applyAlignment="1">
      <alignment horizontal="justify" vertical="top" wrapText="1"/>
    </xf>
    <xf numFmtId="0" fontId="25" fillId="41" borderId="2" xfId="0" applyFont="1" applyFill="1" applyBorder="1" applyAlignment="1">
      <alignment horizontal="justify" vertical="top" wrapText="1"/>
    </xf>
    <xf numFmtId="0" fontId="12" fillId="41" borderId="2" xfId="0" applyFont="1" applyFill="1" applyBorder="1" applyAlignment="1">
      <alignment horizontal="justify" vertical="top" wrapText="1"/>
    </xf>
    <xf numFmtId="0" fontId="0" fillId="0" borderId="0" xfId="0" applyFill="1"/>
    <xf numFmtId="0" fontId="13" fillId="4" borderId="2" xfId="0" applyFont="1" applyFill="1" applyBorder="1" applyAlignment="1">
      <alignment horizontal="justify" vertical="top" wrapText="1"/>
    </xf>
    <xf numFmtId="0" fontId="0" fillId="0" borderId="0" xfId="0" applyAlignment="1">
      <alignment vertical="top"/>
    </xf>
    <xf numFmtId="0" fontId="25" fillId="4" borderId="0" xfId="0" applyFont="1" applyFill="1" applyBorder="1" applyAlignment="1">
      <alignment vertical="top" wrapText="1"/>
    </xf>
    <xf numFmtId="0" fontId="12" fillId="4" borderId="0" xfId="0" applyFont="1" applyFill="1" applyBorder="1" applyAlignment="1">
      <alignment vertical="top" wrapText="1"/>
    </xf>
    <xf numFmtId="0" fontId="25" fillId="0" borderId="0" xfId="0" applyFont="1" applyFill="1" applyBorder="1" applyAlignment="1">
      <alignment vertical="top" wrapText="1"/>
    </xf>
    <xf numFmtId="0" fontId="12" fillId="0" borderId="0" xfId="0" applyFont="1" applyFill="1" applyBorder="1" applyAlignment="1">
      <alignment vertical="top" wrapText="1"/>
    </xf>
    <xf numFmtId="0" fontId="12" fillId="0" borderId="0" xfId="0" applyFont="1" applyAlignment="1">
      <alignment vertical="top"/>
    </xf>
    <xf numFmtId="0" fontId="12" fillId="0" borderId="2" xfId="0" applyFont="1" applyFill="1" applyBorder="1" applyAlignment="1">
      <alignment vertical="top" wrapText="1"/>
    </xf>
    <xf numFmtId="0" fontId="12" fillId="0" borderId="0" xfId="0" applyFont="1" applyFill="1"/>
    <xf numFmtId="0" fontId="12" fillId="4" borderId="10" xfId="0" applyFont="1" applyFill="1" applyBorder="1" applyAlignment="1">
      <alignment horizontal="center" vertical="center" wrapText="1"/>
    </xf>
    <xf numFmtId="0" fontId="12" fillId="0" borderId="5" xfId="0" applyFont="1" applyFill="1" applyBorder="1" applyAlignment="1">
      <alignment horizontal="justify" vertical="top" wrapText="1"/>
    </xf>
    <xf numFmtId="0" fontId="25" fillId="4" borderId="6" xfId="0" applyFont="1" applyFill="1" applyBorder="1" applyAlignment="1">
      <alignment horizontal="center" vertical="center" wrapText="1"/>
    </xf>
    <xf numFmtId="0" fontId="12" fillId="4" borderId="5" xfId="0" applyFont="1" applyFill="1" applyBorder="1" applyAlignment="1">
      <alignment horizontal="justify" vertical="top" wrapText="1"/>
    </xf>
    <xf numFmtId="0" fontId="12" fillId="0" borderId="5" xfId="0" applyFont="1" applyFill="1" applyBorder="1" applyAlignment="1">
      <alignment vertical="top" wrapText="1"/>
    </xf>
    <xf numFmtId="0" fontId="24" fillId="0" borderId="18" xfId="0" applyFont="1" applyFill="1" applyBorder="1" applyAlignment="1">
      <alignment horizontal="justify" vertical="top" wrapText="1"/>
    </xf>
    <xf numFmtId="0" fontId="25" fillId="0" borderId="6" xfId="0" applyFont="1" applyFill="1" applyBorder="1" applyAlignment="1">
      <alignment horizontal="center" vertical="center" wrapText="1"/>
    </xf>
    <xf numFmtId="0" fontId="12" fillId="0" borderId="6" xfId="0" applyFont="1" applyFill="1" applyBorder="1" applyAlignment="1">
      <alignment horizontal="center" vertical="center"/>
    </xf>
    <xf numFmtId="0" fontId="15" fillId="4" borderId="4" xfId="0" applyFont="1" applyFill="1" applyBorder="1" applyAlignment="1">
      <alignment horizontal="center" vertical="top" wrapText="1"/>
    </xf>
    <xf numFmtId="0" fontId="12" fillId="4" borderId="0" xfId="0" applyFont="1" applyFill="1" applyBorder="1" applyAlignment="1">
      <alignment horizontal="left" vertical="top" wrapText="1"/>
    </xf>
    <xf numFmtId="0" fontId="13" fillId="0" borderId="18" xfId="0" applyFont="1" applyFill="1" applyBorder="1" applyAlignment="1">
      <alignment horizontal="justify" vertical="top" wrapText="1"/>
    </xf>
    <xf numFmtId="0" fontId="12" fillId="0" borderId="8" xfId="0" applyFont="1" applyFill="1" applyBorder="1" applyAlignment="1">
      <alignment horizontal="justify" vertical="top"/>
    </xf>
    <xf numFmtId="0" fontId="12" fillId="3" borderId="2" xfId="0" applyFont="1" applyFill="1" applyBorder="1" applyAlignment="1">
      <alignment horizontal="justify" vertical="center" wrapText="1"/>
    </xf>
    <xf numFmtId="0" fontId="13" fillId="3" borderId="8" xfId="0" applyFont="1" applyFill="1" applyBorder="1" applyAlignment="1">
      <alignment horizontal="justify" vertical="top" wrapText="1"/>
    </xf>
    <xf numFmtId="0" fontId="12" fillId="3" borderId="2" xfId="0" applyFont="1" applyFill="1" applyBorder="1" applyAlignment="1">
      <alignment horizontal="justify" vertical="top" wrapText="1"/>
    </xf>
    <xf numFmtId="0" fontId="40" fillId="5" borderId="7" xfId="0" applyFont="1" applyFill="1" applyBorder="1" applyAlignment="1">
      <alignment horizontal="center" vertical="top" wrapText="1"/>
    </xf>
    <xf numFmtId="0" fontId="40" fillId="5" borderId="0" xfId="0" applyFont="1" applyFill="1" applyBorder="1" applyAlignment="1">
      <alignment horizontal="center" vertical="top"/>
    </xf>
    <xf numFmtId="0" fontId="40" fillId="5" borderId="14" xfId="0" applyFont="1" applyFill="1" applyBorder="1" applyAlignment="1">
      <alignment horizontal="center" vertical="top"/>
    </xf>
    <xf numFmtId="0" fontId="40" fillId="5" borderId="7" xfId="0" applyFont="1" applyFill="1" applyBorder="1" applyAlignment="1">
      <alignment horizontal="center" vertical="top"/>
    </xf>
    <xf numFmtId="0" fontId="20" fillId="41" borderId="7" xfId="0" applyFont="1" applyFill="1" applyBorder="1" applyAlignment="1">
      <alignment horizontal="center" vertical="center" wrapText="1"/>
    </xf>
    <xf numFmtId="0" fontId="20" fillId="41" borderId="0" xfId="0" applyFont="1" applyFill="1" applyBorder="1" applyAlignment="1">
      <alignment horizontal="center" vertical="center"/>
    </xf>
    <xf numFmtId="0" fontId="20" fillId="41" borderId="14"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0" fillId="3" borderId="24" xfId="0" applyFont="1" applyFill="1" applyBorder="1" applyAlignment="1" applyProtection="1">
      <alignment horizontal="center"/>
      <protection locked="0"/>
    </xf>
    <xf numFmtId="0" fontId="0" fillId="3" borderId="25" xfId="0" applyFont="1" applyFill="1" applyBorder="1" applyAlignment="1" applyProtection="1">
      <alignment horizontal="center"/>
      <protection locked="0"/>
    </xf>
    <xf numFmtId="0" fontId="0" fillId="3" borderId="26" xfId="0" applyFont="1" applyFill="1" applyBorder="1" applyAlignment="1" applyProtection="1">
      <alignment horizontal="center"/>
      <protection locked="0"/>
    </xf>
    <xf numFmtId="0" fontId="0" fillId="3" borderId="7"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14" xfId="0" applyFont="1" applyFill="1" applyBorder="1" applyAlignment="1" applyProtection="1">
      <alignment horizontal="center"/>
      <protection locked="0"/>
    </xf>
    <xf numFmtId="0" fontId="0" fillId="3" borderId="27" xfId="0" applyFont="1" applyFill="1" applyBorder="1" applyAlignment="1" applyProtection="1">
      <alignment horizontal="center"/>
      <protection locked="0"/>
    </xf>
    <xf numFmtId="0" fontId="0" fillId="3" borderId="28"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11" fillId="3" borderId="0" xfId="41" applyNumberFormat="1" applyFont="1" applyFill="1" applyBorder="1" applyAlignment="1" applyProtection="1">
      <alignment horizontal="center" vertical="center" wrapText="1"/>
      <protection locked="0"/>
    </xf>
    <xf numFmtId="0" fontId="11" fillId="3" borderId="14" xfId="41" applyNumberFormat="1" applyFont="1" applyFill="1" applyBorder="1" applyAlignment="1" applyProtection="1">
      <alignment horizontal="center" vertical="center" wrapText="1"/>
      <protection locked="0"/>
    </xf>
    <xf numFmtId="167" fontId="48" fillId="0" borderId="28" xfId="41" applyNumberFormat="1" applyFont="1" applyFill="1" applyBorder="1" applyAlignment="1" applyProtection="1">
      <alignment horizontal="center"/>
    </xf>
    <xf numFmtId="166" fontId="44" fillId="0" borderId="28" xfId="41" applyNumberFormat="1" applyFont="1" applyFill="1" applyBorder="1" applyAlignment="1">
      <alignment horizontal="justify" vertical="center"/>
    </xf>
    <xf numFmtId="166" fontId="44" fillId="0" borderId="29" xfId="41" applyNumberFormat="1" applyFont="1" applyFill="1" applyBorder="1" applyAlignment="1">
      <alignment horizontal="justify" vertical="center"/>
    </xf>
    <xf numFmtId="166" fontId="19" fillId="0" borderId="21" xfId="41" applyNumberFormat="1" applyFont="1" applyFill="1" applyBorder="1" applyAlignment="1" applyProtection="1">
      <alignment horizontal="left" vertical="center"/>
    </xf>
    <xf numFmtId="166" fontId="19" fillId="0" borderId="22" xfId="41" applyNumberFormat="1" applyFont="1" applyFill="1" applyBorder="1" applyAlignment="1" applyProtection="1">
      <alignment horizontal="left" vertical="center"/>
    </xf>
    <xf numFmtId="166" fontId="19" fillId="0" borderId="23" xfId="41" applyNumberFormat="1" applyFont="1" applyFill="1" applyBorder="1" applyAlignment="1" applyProtection="1">
      <alignment horizontal="left" vertical="center"/>
    </xf>
    <xf numFmtId="0" fontId="11" fillId="0" borderId="24" xfId="41" applyNumberFormat="1" applyFont="1" applyFill="1" applyBorder="1" applyAlignment="1" applyProtection="1">
      <alignment horizontal="center" vertical="center"/>
      <protection locked="0"/>
    </xf>
    <xf numFmtId="0" fontId="11" fillId="0" borderId="25" xfId="41" applyNumberFormat="1" applyFont="1" applyFill="1" applyBorder="1" applyAlignment="1" applyProtection="1">
      <alignment horizontal="center" vertical="center"/>
      <protection locked="0"/>
    </xf>
    <xf numFmtId="0" fontId="11" fillId="0" borderId="26" xfId="41" applyNumberFormat="1" applyFont="1" applyFill="1" applyBorder="1" applyAlignment="1" applyProtection="1">
      <alignment horizontal="center" vertical="center"/>
      <protection locked="0"/>
    </xf>
    <xf numFmtId="0" fontId="11" fillId="0" borderId="7" xfId="41" applyNumberFormat="1" applyFont="1" applyFill="1" applyBorder="1" applyAlignment="1" applyProtection="1">
      <alignment horizontal="center" vertical="center"/>
      <protection locked="0"/>
    </xf>
    <xf numFmtId="0" fontId="11" fillId="0" borderId="0" xfId="41" applyNumberFormat="1" applyFont="1" applyFill="1" applyBorder="1" applyAlignment="1" applyProtection="1">
      <alignment horizontal="center" vertical="center"/>
      <protection locked="0"/>
    </xf>
    <xf numFmtId="0" fontId="11" fillId="0" borderId="14" xfId="41" applyNumberFormat="1" applyFont="1" applyFill="1" applyBorder="1" applyAlignment="1" applyProtection="1">
      <alignment horizontal="center" vertical="center"/>
      <protection locked="0"/>
    </xf>
    <xf numFmtId="0" fontId="11" fillId="0" borderId="27" xfId="41" applyNumberFormat="1" applyFont="1" applyFill="1" applyBorder="1" applyAlignment="1" applyProtection="1">
      <alignment horizontal="center" vertical="center"/>
      <protection locked="0"/>
    </xf>
    <xf numFmtId="0" fontId="11" fillId="0" borderId="28" xfId="41" applyNumberFormat="1" applyFont="1" applyFill="1" applyBorder="1" applyAlignment="1" applyProtection="1">
      <alignment horizontal="center" vertical="center"/>
      <protection locked="0"/>
    </xf>
    <xf numFmtId="0" fontId="11" fillId="0" borderId="29" xfId="41" applyNumberFormat="1" applyFont="1" applyFill="1" applyBorder="1" applyAlignment="1" applyProtection="1">
      <alignment horizontal="center" vertical="center"/>
      <protection locked="0"/>
    </xf>
    <xf numFmtId="0" fontId="6" fillId="2" borderId="21" xfId="1" applyFont="1" applyFill="1" applyBorder="1" applyAlignment="1">
      <alignment horizontal="center" vertical="top" wrapText="1"/>
    </xf>
    <xf numFmtId="0" fontId="6" fillId="2" borderId="22" xfId="1" applyFont="1" applyFill="1" applyBorder="1" applyAlignment="1">
      <alignment horizontal="center" vertical="top" wrapText="1"/>
    </xf>
    <xf numFmtId="0" fontId="6" fillId="2" borderId="23" xfId="1" applyFont="1" applyFill="1" applyBorder="1" applyAlignment="1">
      <alignment horizontal="center" vertical="top" wrapText="1"/>
    </xf>
    <xf numFmtId="0" fontId="5" fillId="2" borderId="24" xfId="1" applyFont="1" applyFill="1" applyBorder="1" applyAlignment="1">
      <alignment horizontal="center"/>
    </xf>
    <xf numFmtId="0" fontId="5" fillId="2" borderId="25" xfId="1" applyFont="1" applyFill="1" applyBorder="1" applyAlignment="1">
      <alignment horizontal="center"/>
    </xf>
    <xf numFmtId="0" fontId="5" fillId="2" borderId="26" xfId="1" applyFont="1" applyFill="1" applyBorder="1" applyAlignment="1">
      <alignment horizontal="center"/>
    </xf>
    <xf numFmtId="0" fontId="5" fillId="2" borderId="7" xfId="1" applyFont="1" applyFill="1" applyBorder="1" applyAlignment="1">
      <alignment horizontal="center"/>
    </xf>
    <xf numFmtId="0" fontId="5" fillId="2" borderId="0" xfId="1" applyFont="1" applyFill="1" applyBorder="1" applyAlignment="1">
      <alignment horizontal="center"/>
    </xf>
    <xf numFmtId="0" fontId="5" fillId="2" borderId="14" xfId="1" applyFont="1" applyFill="1" applyBorder="1" applyAlignment="1">
      <alignment horizontal="center"/>
    </xf>
    <xf numFmtId="0" fontId="5" fillId="2" borderId="27" xfId="1" applyFont="1" applyFill="1" applyBorder="1" applyAlignment="1">
      <alignment horizontal="center"/>
    </xf>
    <xf numFmtId="0" fontId="5" fillId="2" borderId="28" xfId="1" applyFont="1" applyFill="1" applyBorder="1" applyAlignment="1">
      <alignment horizontal="center"/>
    </xf>
    <xf numFmtId="0" fontId="5" fillId="2" borderId="29" xfId="1" applyFont="1" applyFill="1" applyBorder="1" applyAlignment="1">
      <alignment horizontal="center"/>
    </xf>
    <xf numFmtId="0" fontId="19" fillId="0" borderId="5" xfId="0" applyFont="1" applyBorder="1" applyAlignment="1">
      <alignment horizontal="center" vertical="center" wrapText="1"/>
    </xf>
    <xf numFmtId="0" fontId="19" fillId="0" borderId="18" xfId="0" applyFont="1" applyBorder="1" applyAlignment="1">
      <alignment horizontal="center" vertical="center" wrapText="1"/>
    </xf>
    <xf numFmtId="0" fontId="20" fillId="6" borderId="13" xfId="0" applyFont="1" applyFill="1" applyBorder="1" applyAlignment="1" applyProtection="1">
      <alignment horizontal="center"/>
    </xf>
    <xf numFmtId="0" fontId="20" fillId="6" borderId="4" xfId="0" applyFont="1" applyFill="1" applyBorder="1" applyAlignment="1" applyProtection="1">
      <alignment horizontal="center"/>
    </xf>
    <xf numFmtId="0" fontId="20" fillId="6" borderId="10" xfId="0" applyFont="1" applyFill="1" applyBorder="1" applyAlignment="1" applyProtection="1">
      <alignment horizontal="center"/>
    </xf>
    <xf numFmtId="0" fontId="19" fillId="6" borderId="2" xfId="0" applyFont="1" applyFill="1" applyBorder="1" applyAlignment="1" applyProtection="1">
      <alignment horizontal="center" vertical="center"/>
    </xf>
    <xf numFmtId="0" fontId="19" fillId="6" borderId="8" xfId="0" applyFont="1" applyFill="1" applyBorder="1" applyAlignment="1" applyProtection="1">
      <alignment horizontal="center" vertical="center"/>
    </xf>
    <xf numFmtId="0" fontId="10" fillId="3" borderId="0" xfId="0" applyFont="1" applyFill="1" applyBorder="1" applyAlignment="1" applyProtection="1">
      <alignment horizontal="left"/>
    </xf>
    <xf numFmtId="0" fontId="49" fillId="0" borderId="0" xfId="0" applyFont="1" applyFill="1" applyBorder="1" applyAlignment="1" applyProtection="1">
      <alignment horizontal="left"/>
    </xf>
    <xf numFmtId="0" fontId="8" fillId="0" borderId="42" xfId="0" applyFont="1" applyFill="1" applyBorder="1" applyAlignment="1">
      <alignment horizontal="center" wrapText="1"/>
    </xf>
    <xf numFmtId="0" fontId="8" fillId="0" borderId="0" xfId="0" applyFont="1" applyFill="1" applyBorder="1" applyAlignment="1">
      <alignment horizontal="center" wrapText="1"/>
    </xf>
    <xf numFmtId="0" fontId="9" fillId="0" borderId="1" xfId="0" applyFont="1" applyFill="1" applyBorder="1" applyAlignment="1" applyProtection="1">
      <alignment horizontal="left" vertical="top" wrapText="1"/>
    </xf>
    <xf numFmtId="0" fontId="9" fillId="0" borderId="2" xfId="0" applyFont="1" applyFill="1" applyBorder="1" applyAlignment="1" applyProtection="1">
      <alignment horizontal="left" vertical="top" wrapText="1"/>
    </xf>
    <xf numFmtId="0" fontId="9" fillId="0" borderId="6" xfId="0" applyFont="1" applyFill="1" applyBorder="1" applyAlignment="1" applyProtection="1">
      <alignment horizontal="left" vertical="top" wrapText="1"/>
    </xf>
    <xf numFmtId="0" fontId="9" fillId="0" borderId="5" xfId="0" applyFont="1" applyFill="1" applyBorder="1" applyAlignment="1" applyProtection="1">
      <alignment horizontal="left" vertical="top" wrapText="1"/>
    </xf>
    <xf numFmtId="0" fontId="9" fillId="0" borderId="1" xfId="0" applyFont="1" applyFill="1" applyBorder="1" applyAlignment="1">
      <alignment horizontal="center"/>
    </xf>
    <xf numFmtId="0" fontId="9" fillId="0" borderId="2" xfId="0" applyFont="1" applyFill="1" applyBorder="1" applyAlignment="1">
      <alignment horizontal="center"/>
    </xf>
    <xf numFmtId="0" fontId="9" fillId="39" borderId="15" xfId="0" applyFont="1" applyFill="1" applyBorder="1" applyAlignment="1" applyProtection="1">
      <alignment horizontal="center"/>
    </xf>
    <xf numFmtId="0" fontId="9" fillId="39" borderId="16" xfId="0" applyFont="1" applyFill="1" applyBorder="1" applyAlignment="1" applyProtection="1">
      <alignment horizontal="center"/>
    </xf>
    <xf numFmtId="0" fontId="9" fillId="39" borderId="17" xfId="0" applyFont="1" applyFill="1" applyBorder="1" applyAlignment="1" applyProtection="1">
      <alignment horizontal="center"/>
    </xf>
    <xf numFmtId="0" fontId="0" fillId="0" borderId="2" xfId="0" applyFont="1" applyFill="1" applyBorder="1" applyAlignment="1">
      <alignment horizontal="left" vertical="top" wrapText="1"/>
    </xf>
    <xf numFmtId="0" fontId="0" fillId="0" borderId="5" xfId="0" applyFont="1" applyFill="1" applyBorder="1" applyAlignment="1">
      <alignment horizontal="left" vertical="top" wrapText="1"/>
    </xf>
    <xf numFmtId="0" fontId="9" fillId="5" borderId="9" xfId="0" applyFont="1" applyFill="1" applyBorder="1" applyAlignment="1">
      <alignment horizontal="left" vertical="center"/>
    </xf>
    <xf numFmtId="0" fontId="9" fillId="5" borderId="3" xfId="0" applyFont="1" applyFill="1" applyBorder="1" applyAlignment="1">
      <alignment horizontal="left" vertical="center"/>
    </xf>
    <xf numFmtId="0" fontId="8" fillId="3" borderId="0" xfId="0" applyFont="1" applyFill="1" applyBorder="1" applyAlignment="1" applyProtection="1">
      <alignment horizont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21" fillId="3" borderId="0" xfId="0" applyFont="1" applyFill="1" applyBorder="1" applyAlignment="1">
      <alignment horizontal="center" vertical="center"/>
    </xf>
    <xf numFmtId="0" fontId="21" fillId="6" borderId="2" xfId="0" applyFont="1" applyFill="1" applyBorder="1" applyAlignment="1">
      <alignment horizont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9" fillId="6" borderId="8" xfId="0" applyFont="1" applyFill="1" applyBorder="1" applyAlignment="1">
      <alignment horizontal="left"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8" xfId="0" applyFont="1" applyFill="1" applyBorder="1" applyAlignment="1">
      <alignment horizontal="center"/>
    </xf>
    <xf numFmtId="0" fontId="22" fillId="6" borderId="19" xfId="0" applyFont="1" applyFill="1" applyBorder="1" applyAlignment="1" applyProtection="1">
      <alignment horizontal="center" vertical="center" wrapText="1"/>
    </xf>
    <xf numFmtId="0" fontId="22" fillId="6" borderId="20" xfId="0" applyFont="1" applyFill="1" applyBorder="1" applyAlignment="1" applyProtection="1">
      <alignment horizontal="center" vertical="center" wrapText="1"/>
    </xf>
    <xf numFmtId="0" fontId="18" fillId="6" borderId="19" xfId="0" applyFont="1" applyFill="1" applyBorder="1" applyAlignment="1" applyProtection="1">
      <alignment horizontal="center" vertical="center" wrapText="1"/>
    </xf>
    <xf numFmtId="0" fontId="18" fillId="6" borderId="20" xfId="0" applyFont="1" applyFill="1" applyBorder="1" applyAlignment="1" applyProtection="1">
      <alignment horizontal="center" vertical="center" wrapText="1"/>
    </xf>
    <xf numFmtId="0" fontId="18" fillId="6" borderId="2" xfId="0" applyFont="1" applyFill="1" applyBorder="1" applyAlignment="1">
      <alignment horizontal="center" vertical="center" wrapText="1"/>
    </xf>
    <xf numFmtId="0" fontId="22" fillId="6" borderId="8" xfId="0" applyFont="1" applyFill="1" applyBorder="1" applyAlignment="1" applyProtection="1">
      <alignment horizontal="center" vertical="center" wrapText="1"/>
    </xf>
    <xf numFmtId="0" fontId="23" fillId="6" borderId="4"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14" fillId="6" borderId="13"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6" fillId="6" borderId="2" xfId="0" applyFont="1" applyFill="1" applyBorder="1" applyAlignment="1">
      <alignment horizontal="left" vertical="center"/>
    </xf>
    <xf numFmtId="0" fontId="15" fillId="6" borderId="1" xfId="0" applyFont="1" applyFill="1" applyBorder="1" applyAlignment="1">
      <alignment horizontal="center" vertical="center"/>
    </xf>
    <xf numFmtId="0" fontId="9" fillId="6" borderId="1" xfId="0" applyFont="1" applyFill="1" applyBorder="1" applyAlignment="1">
      <alignment horizontal="left"/>
    </xf>
    <xf numFmtId="0" fontId="9" fillId="6" borderId="2" xfId="0" applyFont="1" applyFill="1" applyBorder="1" applyAlignment="1">
      <alignment horizontal="left"/>
    </xf>
    <xf numFmtId="0" fontId="9" fillId="6" borderId="8" xfId="0" applyFont="1" applyFill="1" applyBorder="1" applyAlignment="1">
      <alignment horizontal="left"/>
    </xf>
    <xf numFmtId="0" fontId="15" fillId="3" borderId="9" xfId="0" applyFont="1" applyFill="1" applyBorder="1" applyAlignment="1">
      <alignment horizontal="center"/>
    </xf>
    <xf numFmtId="0" fontId="15" fillId="3" borderId="30" xfId="0" applyFont="1" applyFill="1" applyBorder="1" applyAlignment="1">
      <alignment horizontal="center"/>
    </xf>
    <xf numFmtId="0" fontId="15" fillId="3" borderId="31" xfId="0" applyFont="1" applyFill="1" applyBorder="1" applyAlignment="1">
      <alignment horizontal="center"/>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 xfId="0" applyFont="1" applyFill="1" applyBorder="1" applyAlignment="1">
      <alignment horizontal="left" vertical="center"/>
    </xf>
    <xf numFmtId="0" fontId="12" fillId="0" borderId="2" xfId="0" applyFont="1" applyFill="1" applyBorder="1" applyAlignment="1">
      <alignment horizontal="left" vertical="center"/>
    </xf>
    <xf numFmtId="0" fontId="12" fillId="6" borderId="1" xfId="0" applyFont="1" applyFill="1" applyBorder="1" applyAlignment="1">
      <alignment horizontal="center" vertical="center"/>
    </xf>
    <xf numFmtId="0" fontId="16" fillId="6" borderId="2" xfId="0" applyFont="1" applyFill="1" applyBorder="1" applyAlignment="1">
      <alignment horizontal="left" vertical="center" wrapText="1"/>
    </xf>
    <xf numFmtId="0" fontId="53" fillId="3" borderId="45" xfId="0" applyFont="1" applyFill="1" applyBorder="1" applyAlignment="1">
      <alignment horizontal="center"/>
    </xf>
    <xf numFmtId="0" fontId="0" fillId="0" borderId="32" xfId="0" applyBorder="1" applyAlignment="1">
      <alignment horizontal="left" vertical="center"/>
    </xf>
    <xf numFmtId="0" fontId="0" fillId="0" borderId="3" xfId="0" applyBorder="1" applyAlignment="1">
      <alignment horizontal="left" vertical="center"/>
    </xf>
    <xf numFmtId="0" fontId="0" fillId="0" borderId="32" xfId="0" applyBorder="1" applyAlignment="1">
      <alignment horizontal="center" vertical="center"/>
    </xf>
    <xf numFmtId="0" fontId="0" fillId="0" borderId="3" xfId="0" applyBorder="1" applyAlignment="1">
      <alignment horizontal="center" vertical="center"/>
    </xf>
    <xf numFmtId="0" fontId="9" fillId="5" borderId="9" xfId="0" applyFont="1" applyFill="1" applyBorder="1" applyAlignment="1">
      <alignment horizontal="center" vertical="center"/>
    </xf>
    <xf numFmtId="0" fontId="9" fillId="5" borderId="30" xfId="0" applyFont="1" applyFill="1" applyBorder="1" applyAlignment="1">
      <alignment horizontal="center" vertical="center"/>
    </xf>
    <xf numFmtId="0" fontId="9" fillId="5" borderId="31" xfId="0" applyFont="1" applyFill="1" applyBorder="1" applyAlignment="1">
      <alignment horizontal="center" vertical="center"/>
    </xf>
    <xf numFmtId="0" fontId="0" fillId="0" borderId="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6" borderId="9" xfId="0" applyFill="1" applyBorder="1" applyAlignment="1">
      <alignment horizontal="center"/>
    </xf>
    <xf numFmtId="0" fontId="0" fillId="6" borderId="30" xfId="0" applyFill="1" applyBorder="1" applyAlignment="1">
      <alignment horizontal="center"/>
    </xf>
    <xf numFmtId="0" fontId="0" fillId="6" borderId="31" xfId="0" applyFill="1" applyBorder="1" applyAlignment="1">
      <alignment horizontal="center"/>
    </xf>
    <xf numFmtId="0" fontId="9" fillId="5" borderId="32" xfId="0" applyFont="1" applyFill="1" applyBorder="1" applyAlignment="1">
      <alignment horizontal="center" vertical="center"/>
    </xf>
    <xf numFmtId="0" fontId="0" fillId="0" borderId="3" xfId="0" applyBorder="1" applyAlignment="1">
      <alignment horizontal="center"/>
    </xf>
    <xf numFmtId="0" fontId="0" fillId="0" borderId="32" xfId="0" applyBorder="1" applyAlignment="1">
      <alignment horizontal="center"/>
    </xf>
    <xf numFmtId="0" fontId="20" fillId="5" borderId="21" xfId="0" applyFont="1" applyFill="1" applyBorder="1" applyAlignment="1" applyProtection="1">
      <alignment horizontal="center" vertical="center" wrapText="1"/>
    </xf>
    <xf numFmtId="0" fontId="20" fillId="5" borderId="22" xfId="0" applyFont="1" applyFill="1" applyBorder="1" applyAlignment="1" applyProtection="1">
      <alignment horizontal="center" vertical="center" wrapText="1"/>
    </xf>
    <xf numFmtId="0" fontId="18" fillId="6" borderId="4" xfId="0" applyFont="1" applyFill="1" applyBorder="1" applyAlignment="1">
      <alignment horizontal="center" vertical="center" wrapText="1"/>
    </xf>
    <xf numFmtId="0" fontId="22" fillId="6" borderId="10" xfId="0" applyFont="1" applyFill="1" applyBorder="1" applyAlignment="1" applyProtection="1">
      <alignment horizontal="center" vertical="center" wrapText="1"/>
    </xf>
    <xf numFmtId="0" fontId="19" fillId="6" borderId="1" xfId="0" applyFont="1" applyFill="1" applyBorder="1" applyAlignment="1">
      <alignment horizontal="center" vertical="center"/>
    </xf>
    <xf numFmtId="0" fontId="19" fillId="6" borderId="2" xfId="0" applyFont="1" applyFill="1" applyBorder="1" applyAlignment="1">
      <alignment horizontal="center" vertical="center"/>
    </xf>
    <xf numFmtId="0" fontId="13" fillId="6" borderId="1" xfId="0" applyFont="1" applyFill="1" applyBorder="1" applyAlignment="1">
      <alignment horizontal="center" vertical="center" wrapText="1"/>
    </xf>
    <xf numFmtId="0" fontId="22" fillId="6" borderId="8" xfId="0" applyFont="1" applyFill="1" applyBorder="1" applyAlignment="1" applyProtection="1">
      <alignment horizontal="center" vertical="center"/>
    </xf>
    <xf numFmtId="0" fontId="22" fillId="6" borderId="31" xfId="0" applyFont="1" applyFill="1" applyBorder="1" applyAlignment="1" applyProtection="1">
      <alignment horizontal="center" vertical="center"/>
    </xf>
    <xf numFmtId="0" fontId="20" fillId="6" borderId="9" xfId="0" applyFont="1" applyFill="1" applyBorder="1" applyAlignment="1">
      <alignment horizontal="center"/>
    </xf>
    <xf numFmtId="0" fontId="20" fillId="6" borderId="30" xfId="0" applyFont="1" applyFill="1" applyBorder="1" applyAlignment="1">
      <alignment horizontal="center"/>
    </xf>
    <xf numFmtId="0" fontId="20" fillId="6" borderId="31" xfId="0" applyFont="1" applyFill="1" applyBorder="1" applyAlignment="1">
      <alignment horizontal="center"/>
    </xf>
    <xf numFmtId="0" fontId="9" fillId="5" borderId="3" xfId="0" applyFont="1" applyFill="1" applyBorder="1" applyAlignment="1">
      <alignment horizontal="center" vertical="center"/>
    </xf>
    <xf numFmtId="0" fontId="19" fillId="3" borderId="21" xfId="0" applyFont="1" applyFill="1" applyBorder="1" applyAlignment="1">
      <alignment horizontal="center"/>
    </xf>
    <xf numFmtId="0" fontId="19" fillId="3" borderId="22" xfId="0" applyFont="1" applyFill="1" applyBorder="1" applyAlignment="1">
      <alignment horizontal="center"/>
    </xf>
    <xf numFmtId="0" fontId="19" fillId="3" borderId="23" xfId="0" applyFont="1" applyFill="1" applyBorder="1" applyAlignment="1">
      <alignment horizontal="center"/>
    </xf>
    <xf numFmtId="0" fontId="12" fillId="3" borderId="7" xfId="0" applyFont="1" applyFill="1" applyBorder="1" applyAlignment="1">
      <alignment horizontal="left" wrapText="1"/>
    </xf>
    <xf numFmtId="0" fontId="12" fillId="3" borderId="0" xfId="0" applyFont="1" applyFill="1" applyBorder="1" applyAlignment="1">
      <alignment horizontal="left" wrapText="1"/>
    </xf>
    <xf numFmtId="0" fontId="12" fillId="3" borderId="14" xfId="0" applyFont="1" applyFill="1" applyBorder="1" applyAlignment="1">
      <alignment horizontal="left" wrapText="1"/>
    </xf>
    <xf numFmtId="9" fontId="12" fillId="0" borderId="1" xfId="0" applyNumberFormat="1" applyFont="1" applyFill="1" applyBorder="1" applyAlignment="1">
      <alignment horizontal="left" vertical="center" wrapText="1"/>
    </xf>
    <xf numFmtId="9" fontId="12" fillId="0" borderId="2" xfId="0" applyNumberFormat="1" applyFont="1" applyFill="1" applyBorder="1" applyAlignment="1">
      <alignment horizontal="left" vertical="center" wrapText="1"/>
    </xf>
    <xf numFmtId="0" fontId="22" fillId="6" borderId="1" xfId="0" applyFont="1" applyFill="1" applyBorder="1" applyAlignment="1">
      <alignment horizontal="center" vertical="center" wrapText="1"/>
    </xf>
    <xf numFmtId="0" fontId="15" fillId="8" borderId="15" xfId="0" applyFont="1" applyFill="1" applyBorder="1" applyAlignment="1">
      <alignment horizontal="left" vertical="center" wrapText="1"/>
    </xf>
    <xf numFmtId="0" fontId="15" fillId="8" borderId="33" xfId="0" applyFont="1" applyFill="1" applyBorder="1" applyAlignment="1">
      <alignment horizontal="left" vertical="center" wrapText="1"/>
    </xf>
    <xf numFmtId="0" fontId="15" fillId="6" borderId="13" xfId="0" applyFont="1" applyFill="1" applyBorder="1" applyAlignment="1">
      <alignment horizontal="justify" vertical="top" wrapText="1"/>
    </xf>
    <xf numFmtId="0" fontId="15" fillId="6" borderId="4" xfId="0" applyFont="1" applyFill="1" applyBorder="1" applyAlignment="1">
      <alignment horizontal="justify" vertical="top" wrapText="1"/>
    </xf>
    <xf numFmtId="0" fontId="25" fillId="8" borderId="15" xfId="0" applyFont="1" applyFill="1" applyBorder="1" applyAlignment="1">
      <alignment horizontal="left" vertical="center" wrapText="1"/>
    </xf>
    <xf numFmtId="0" fontId="25" fillId="8" borderId="33" xfId="0" applyFont="1" applyFill="1" applyBorder="1" applyAlignment="1">
      <alignment horizontal="left" vertical="center" wrapText="1"/>
    </xf>
    <xf numFmtId="0" fontId="12" fillId="0" borderId="32" xfId="0" applyFont="1" applyFill="1" applyBorder="1" applyAlignment="1">
      <alignment horizontal="left" vertical="top" wrapText="1"/>
    </xf>
    <xf numFmtId="0" fontId="12" fillId="0" borderId="30" xfId="0" applyFont="1" applyFill="1" applyBorder="1" applyAlignment="1">
      <alignment horizontal="left" vertical="top" wrapText="1"/>
    </xf>
    <xf numFmtId="0" fontId="12" fillId="0" borderId="3" xfId="0" applyFont="1" applyFill="1" applyBorder="1" applyAlignment="1">
      <alignment horizontal="left" vertical="top" wrapText="1"/>
    </xf>
    <xf numFmtId="0" fontId="13" fillId="0" borderId="32"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47" xfId="0" applyFont="1" applyFill="1" applyBorder="1" applyAlignment="1">
      <alignment horizontal="left" vertical="top" wrapText="1"/>
    </xf>
    <xf numFmtId="0" fontId="13" fillId="0" borderId="48" xfId="0" applyFont="1" applyFill="1" applyBorder="1" applyAlignment="1">
      <alignment horizontal="left" vertical="top" wrapText="1"/>
    </xf>
    <xf numFmtId="0" fontId="15" fillId="8" borderId="21" xfId="0" applyFont="1" applyFill="1" applyBorder="1" applyAlignment="1">
      <alignment horizontal="center"/>
    </xf>
    <xf numFmtId="0" fontId="15" fillId="8" borderId="22" xfId="0" applyFont="1" applyFill="1" applyBorder="1" applyAlignment="1">
      <alignment horizontal="center"/>
    </xf>
    <xf numFmtId="0" fontId="15" fillId="8" borderId="23" xfId="0" applyFont="1" applyFill="1" applyBorder="1" applyAlignment="1">
      <alignment horizontal="center"/>
    </xf>
    <xf numFmtId="0" fontId="26" fillId="8" borderId="15" xfId="0" applyFont="1" applyFill="1" applyBorder="1" applyAlignment="1">
      <alignment horizontal="justify" vertical="center" wrapText="1"/>
    </xf>
    <xf numFmtId="0" fontId="26" fillId="8" borderId="33" xfId="0" applyFont="1" applyFill="1" applyBorder="1" applyAlignment="1">
      <alignment horizontal="justify" vertical="center" wrapText="1"/>
    </xf>
    <xf numFmtId="0" fontId="13" fillId="0" borderId="3" xfId="0" applyFont="1" applyFill="1" applyBorder="1" applyAlignment="1">
      <alignment horizontal="left" vertical="top" wrapText="1"/>
    </xf>
    <xf numFmtId="0" fontId="13" fillId="0" borderId="49" xfId="0" applyFont="1" applyFill="1" applyBorder="1" applyAlignment="1">
      <alignment horizontal="left" vertical="top" wrapText="1"/>
    </xf>
    <xf numFmtId="0" fontId="12" fillId="0" borderId="47" xfId="0" applyFont="1" applyFill="1" applyBorder="1" applyAlignment="1">
      <alignment horizontal="left" vertical="top" wrapText="1"/>
    </xf>
    <xf numFmtId="0" fontId="12" fillId="0" borderId="48" xfId="0" applyFont="1" applyFill="1" applyBorder="1" applyAlignment="1">
      <alignment horizontal="left" vertical="top" wrapText="1"/>
    </xf>
    <xf numFmtId="0" fontId="12" fillId="0" borderId="49" xfId="0" applyFont="1" applyFill="1" applyBorder="1" applyAlignment="1">
      <alignment horizontal="left" vertical="top" wrapText="1"/>
    </xf>
    <xf numFmtId="0" fontId="51" fillId="3" borderId="2" xfId="0" applyFont="1" applyFill="1" applyBorder="1"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vertical="center"/>
    </xf>
  </cellXfs>
  <cellStyles count="48">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Incorrecto" xfId="6" builtinId="27" customBuiltin="1"/>
    <cellStyle name="Millares 2" xfId="41"/>
    <cellStyle name="Millares 2 2" xfId="45"/>
    <cellStyle name="Millares 2 2 2" xfId="47"/>
    <cellStyle name="Millares 2 3" xfId="46"/>
    <cellStyle name="Neutral" xfId="7" builtinId="28" customBuiltin="1"/>
    <cellStyle name="Normal" xfId="0" builtinId="0"/>
    <cellStyle name="Normal 2" xfId="1"/>
    <cellStyle name="Normal 3" xfId="42"/>
    <cellStyle name="Notas" xfId="14" builtinId="10" customBuiltin="1"/>
    <cellStyle name="Porcentaje" xfId="2" builtinId="5"/>
    <cellStyle name="Salida" xfId="9" builtinId="21" customBuiltin="1"/>
    <cellStyle name="Texto de advertencia" xfId="13" builtinId="11" customBuiltin="1"/>
    <cellStyle name="Texto explicativo" xfId="15" builtinId="53" customBuiltin="1"/>
    <cellStyle name="Título" xfId="44" builtinId="15"/>
    <cellStyle name="Título 2" xfId="3" builtinId="17" customBuiltin="1"/>
    <cellStyle name="Título 3" xfId="4" builtinId="18" customBuiltin="1"/>
    <cellStyle name="Título 4" xfId="43"/>
    <cellStyle name="Total" xfId="16" builtinId="25" customBuiltin="1"/>
  </cellStyles>
  <dxfs count="3">
    <dxf>
      <fill>
        <patternFill>
          <bgColor rgb="FF92D050"/>
        </patternFill>
      </fill>
    </dxf>
    <dxf>
      <fill>
        <patternFill>
          <bgColor rgb="FFFAAC9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0</xdr:rowOff>
    </xdr:from>
    <xdr:ext cx="695324" cy="672174"/>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0"/>
          <a:ext cx="695324" cy="67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
  <sheetViews>
    <sheetView topLeftCell="A22" workbookViewId="0">
      <selection activeCell="J4" sqref="J4"/>
    </sheetView>
  </sheetViews>
  <sheetFormatPr baseColWidth="10" defaultRowHeight="14.4" x14ac:dyDescent="0.3"/>
  <cols>
    <col min="1" max="1" width="33.44140625" customWidth="1"/>
    <col min="5" max="5" width="17.44140625" customWidth="1"/>
  </cols>
  <sheetData>
    <row r="1" spans="1:5" x14ac:dyDescent="0.3">
      <c r="A1" s="115"/>
      <c r="B1" s="116"/>
      <c r="C1" s="116"/>
      <c r="D1" s="116"/>
      <c r="E1" s="113"/>
    </row>
    <row r="2" spans="1:5" ht="36" customHeight="1" x14ac:dyDescent="0.3">
      <c r="A2" s="117"/>
      <c r="B2" s="118"/>
      <c r="C2" s="118"/>
      <c r="D2" s="118"/>
      <c r="E2" s="114"/>
    </row>
    <row r="3" spans="1:5" ht="14.4" customHeight="1" x14ac:dyDescent="0.3">
      <c r="A3" s="185" t="s">
        <v>941</v>
      </c>
      <c r="B3" s="186"/>
      <c r="C3" s="186"/>
      <c r="D3" s="186"/>
      <c r="E3" s="187"/>
    </row>
    <row r="4" spans="1:5" ht="33.6" customHeight="1" x14ac:dyDescent="0.3">
      <c r="A4" s="188"/>
      <c r="B4" s="186"/>
      <c r="C4" s="186"/>
      <c r="D4" s="186"/>
      <c r="E4" s="187"/>
    </row>
    <row r="5" spans="1:5" ht="18" x14ac:dyDescent="0.3">
      <c r="A5" s="189" t="s">
        <v>940</v>
      </c>
      <c r="B5" s="190"/>
      <c r="C5" s="190"/>
      <c r="D5" s="190"/>
      <c r="E5" s="191"/>
    </row>
    <row r="6" spans="1:5" x14ac:dyDescent="0.3">
      <c r="A6" s="117"/>
      <c r="B6" s="118"/>
      <c r="C6" s="118"/>
      <c r="D6" s="118"/>
      <c r="E6" s="114"/>
    </row>
    <row r="7" spans="1:5" x14ac:dyDescent="0.3">
      <c r="A7" s="119" t="s">
        <v>586</v>
      </c>
      <c r="B7" s="120"/>
      <c r="C7" s="120"/>
      <c r="D7" s="120"/>
      <c r="E7" s="143"/>
    </row>
    <row r="8" spans="1:5" x14ac:dyDescent="0.3">
      <c r="A8" s="121" t="s">
        <v>120</v>
      </c>
      <c r="B8" s="120"/>
      <c r="C8" s="120"/>
      <c r="D8" s="120"/>
      <c r="E8" s="142"/>
    </row>
    <row r="9" spans="1:5" x14ac:dyDescent="0.3">
      <c r="A9" s="122" t="s">
        <v>116</v>
      </c>
      <c r="B9" s="120"/>
      <c r="C9" s="120"/>
      <c r="D9" s="120"/>
      <c r="E9" s="136" t="e">
        <f>+VLOOKUP(E8,vigentes,4,FALSE)</f>
        <v>#N/A</v>
      </c>
    </row>
    <row r="10" spans="1:5" x14ac:dyDescent="0.3">
      <c r="A10" s="122" t="s">
        <v>117</v>
      </c>
      <c r="B10" s="120"/>
      <c r="C10" s="120"/>
      <c r="D10" s="120"/>
      <c r="E10" s="136" t="e">
        <f>+VLOOKUP(E8,vigentes,3,FALSE)</f>
        <v>#N/A</v>
      </c>
    </row>
    <row r="11" spans="1:5" ht="33.450000000000003" customHeight="1" x14ac:dyDescent="0.3">
      <c r="A11" s="122" t="s">
        <v>118</v>
      </c>
      <c r="B11" s="192" t="e">
        <f>+VLOOKUP(E8,vigentes,6,FALSE)</f>
        <v>#N/A</v>
      </c>
      <c r="C11" s="192" t="e">
        <f>+VLOOKUP(C9,vigentes,3,FALSE)</f>
        <v>#N/A</v>
      </c>
      <c r="D11" s="192" t="e">
        <f>+VLOOKUP(D9,vigentes,3,FALSE)</f>
        <v>#N/A</v>
      </c>
      <c r="E11" s="193" t="e">
        <f>+VLOOKUP(E9,vigentes,3,FALSE)</f>
        <v>#N/A</v>
      </c>
    </row>
    <row r="12" spans="1:5" ht="26.7" customHeight="1" x14ac:dyDescent="0.3">
      <c r="A12" s="122" t="s">
        <v>119</v>
      </c>
      <c r="B12" s="192" t="e">
        <f>+VLOOKUP(E8,vigentes,5,FALSE)</f>
        <v>#N/A</v>
      </c>
      <c r="C12" s="192" t="e">
        <f>+VLOOKUP(C10,vigentes,3,FALSE)</f>
        <v>#N/A</v>
      </c>
      <c r="D12" s="192" t="e">
        <f>+VLOOKUP(D10,vigentes,3,FALSE)</f>
        <v>#N/A</v>
      </c>
      <c r="E12" s="193" t="e">
        <f>+VLOOKUP(E10,vigentes,3,FALSE)</f>
        <v>#N/A</v>
      </c>
    </row>
    <row r="13" spans="1:5" x14ac:dyDescent="0.3">
      <c r="A13" s="123" t="s">
        <v>121</v>
      </c>
      <c r="B13" s="120"/>
      <c r="C13" s="120"/>
      <c r="D13" s="120"/>
      <c r="E13" s="135" t="e">
        <f>+VLOOKUP(E8,vigentes,7,FALSE)</f>
        <v>#N/A</v>
      </c>
    </row>
    <row r="14" spans="1:5" x14ac:dyDescent="0.3">
      <c r="A14" s="123" t="s">
        <v>122</v>
      </c>
      <c r="B14" s="124"/>
      <c r="C14" s="120"/>
      <c r="D14" s="120"/>
      <c r="E14" s="135" t="e">
        <f>+VLOOKUP(E8,vigentes,8,FALSE)</f>
        <v>#N/A</v>
      </c>
    </row>
    <row r="15" spans="1:5" x14ac:dyDescent="0.3">
      <c r="A15" s="123" t="s">
        <v>123</v>
      </c>
      <c r="B15" s="203" t="s">
        <v>124</v>
      </c>
      <c r="C15" s="203"/>
      <c r="D15" s="203"/>
      <c r="E15" s="204"/>
    </row>
    <row r="16" spans="1:5" x14ac:dyDescent="0.3">
      <c r="A16" s="117"/>
      <c r="B16" s="118"/>
      <c r="C16" s="118"/>
      <c r="D16" s="118"/>
      <c r="E16" s="114"/>
    </row>
    <row r="17" spans="1:5" ht="18.600000000000001" thickBot="1" x14ac:dyDescent="0.4">
      <c r="A17" s="139" t="s">
        <v>125</v>
      </c>
      <c r="B17" s="205">
        <f>'Pauta PIE-PPF-PAD-PEE'!B119</f>
        <v>0</v>
      </c>
      <c r="C17" s="205"/>
      <c r="D17" s="137"/>
      <c r="E17" s="138"/>
    </row>
    <row r="18" spans="1:5" ht="21" x14ac:dyDescent="0.3">
      <c r="A18" s="132"/>
      <c r="B18" s="127"/>
      <c r="C18" s="127"/>
      <c r="D18" s="133"/>
      <c r="E18" s="134"/>
    </row>
    <row r="19" spans="1:5" ht="40.200000000000003" customHeight="1" thickBot="1" x14ac:dyDescent="0.35">
      <c r="A19" s="140" t="s">
        <v>126</v>
      </c>
      <c r="B19" s="206" t="str">
        <f>'Pauta PIE-PPF-PAD-PEE'!C119</f>
        <v>REPROBADO Y/O NO PRORROGABLE AUTOMÁTICAMENTE</v>
      </c>
      <c r="C19" s="206"/>
      <c r="D19" s="206"/>
      <c r="E19" s="207"/>
    </row>
    <row r="20" spans="1:5" ht="15.6" x14ac:dyDescent="0.3">
      <c r="A20" s="125"/>
      <c r="B20" s="126"/>
      <c r="C20" s="126"/>
      <c r="D20" s="127"/>
      <c r="E20" s="128"/>
    </row>
    <row r="21" spans="1:5" ht="15" thickBot="1" x14ac:dyDescent="0.35">
      <c r="A21" s="117"/>
      <c r="B21" s="118"/>
      <c r="C21" s="118"/>
      <c r="D21" s="118"/>
      <c r="E21" s="114"/>
    </row>
    <row r="22" spans="1:5" ht="16.2" thickBot="1" x14ac:dyDescent="0.35">
      <c r="A22" s="208" t="s">
        <v>127</v>
      </c>
      <c r="B22" s="209"/>
      <c r="C22" s="209"/>
      <c r="D22" s="209"/>
      <c r="E22" s="210"/>
    </row>
    <row r="23" spans="1:5" x14ac:dyDescent="0.3">
      <c r="A23" s="211"/>
      <c r="B23" s="212"/>
      <c r="C23" s="212"/>
      <c r="D23" s="212"/>
      <c r="E23" s="213"/>
    </row>
    <row r="24" spans="1:5" x14ac:dyDescent="0.3">
      <c r="A24" s="214"/>
      <c r="B24" s="215"/>
      <c r="C24" s="215"/>
      <c r="D24" s="215"/>
      <c r="E24" s="216"/>
    </row>
    <row r="25" spans="1:5" x14ac:dyDescent="0.3">
      <c r="A25" s="214"/>
      <c r="B25" s="215"/>
      <c r="C25" s="215"/>
      <c r="D25" s="215"/>
      <c r="E25" s="216"/>
    </row>
    <row r="26" spans="1:5" x14ac:dyDescent="0.3">
      <c r="A26" s="214"/>
      <c r="B26" s="215"/>
      <c r="C26" s="215"/>
      <c r="D26" s="215"/>
      <c r="E26" s="216"/>
    </row>
    <row r="27" spans="1:5" ht="58.95" customHeight="1" thickBot="1" x14ac:dyDescent="0.35">
      <c r="A27" s="217"/>
      <c r="B27" s="218"/>
      <c r="C27" s="218"/>
      <c r="D27" s="218"/>
      <c r="E27" s="219"/>
    </row>
    <row r="28" spans="1:5" x14ac:dyDescent="0.3">
      <c r="A28" s="194" t="s">
        <v>128</v>
      </c>
      <c r="B28" s="195"/>
      <c r="C28" s="195"/>
      <c r="D28" s="195"/>
      <c r="E28" s="196"/>
    </row>
    <row r="29" spans="1:5" x14ac:dyDescent="0.3">
      <c r="A29" s="197"/>
      <c r="B29" s="198"/>
      <c r="C29" s="198"/>
      <c r="D29" s="198"/>
      <c r="E29" s="199"/>
    </row>
    <row r="30" spans="1:5" x14ac:dyDescent="0.3">
      <c r="A30" s="197"/>
      <c r="B30" s="198"/>
      <c r="C30" s="198"/>
      <c r="D30" s="198"/>
      <c r="E30" s="199"/>
    </row>
    <row r="31" spans="1:5" x14ac:dyDescent="0.3">
      <c r="A31" s="197"/>
      <c r="B31" s="198"/>
      <c r="C31" s="198"/>
      <c r="D31" s="198"/>
      <c r="E31" s="199"/>
    </row>
    <row r="32" spans="1:5" x14ac:dyDescent="0.3">
      <c r="A32" s="197"/>
      <c r="B32" s="198"/>
      <c r="C32" s="198"/>
      <c r="D32" s="198"/>
      <c r="E32" s="199"/>
    </row>
    <row r="33" spans="1:5" x14ac:dyDescent="0.3">
      <c r="A33" s="197"/>
      <c r="B33" s="198"/>
      <c r="C33" s="198"/>
      <c r="D33" s="198"/>
      <c r="E33" s="199"/>
    </row>
    <row r="34" spans="1:5" x14ac:dyDescent="0.3">
      <c r="A34" s="197"/>
      <c r="B34" s="198"/>
      <c r="C34" s="198"/>
      <c r="D34" s="198"/>
      <c r="E34" s="199"/>
    </row>
    <row r="35" spans="1:5" ht="24.45" customHeight="1" thickBot="1" x14ac:dyDescent="0.35">
      <c r="A35" s="200"/>
      <c r="B35" s="201"/>
      <c r="C35" s="201"/>
      <c r="D35" s="201"/>
      <c r="E35" s="202"/>
    </row>
    <row r="36" spans="1:5" ht="15" thickBot="1" x14ac:dyDescent="0.35">
      <c r="A36" s="129"/>
      <c r="B36" s="130"/>
      <c r="C36" s="130"/>
      <c r="D36" s="130"/>
      <c r="E36" s="131"/>
    </row>
  </sheetData>
  <mergeCells count="10">
    <mergeCell ref="A3:E4"/>
    <mergeCell ref="A5:E5"/>
    <mergeCell ref="B11:E11"/>
    <mergeCell ref="B12:E12"/>
    <mergeCell ref="A28:E35"/>
    <mergeCell ref="B15:E15"/>
    <mergeCell ref="B17:C17"/>
    <mergeCell ref="B19:E19"/>
    <mergeCell ref="A22:E22"/>
    <mergeCell ref="A23:E2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tabSelected="1" topLeftCell="A106" zoomScale="85" zoomScaleNormal="85" workbookViewId="0">
      <selection activeCell="G111" sqref="G111"/>
    </sheetView>
  </sheetViews>
  <sheetFormatPr baseColWidth="10" defaultColWidth="11.44140625" defaultRowHeight="14.4" x14ac:dyDescent="0.3"/>
  <cols>
    <col min="1" max="1" width="10.6640625" style="1" customWidth="1"/>
    <col min="2" max="2" width="57.44140625" style="1" customWidth="1"/>
    <col min="3" max="3" width="8.109375" style="43" customWidth="1"/>
    <col min="4" max="4" width="11.109375" style="1" customWidth="1"/>
    <col min="5" max="5" width="8" style="43" customWidth="1"/>
    <col min="6" max="6" width="14.109375" style="1" customWidth="1"/>
    <col min="7" max="7" width="12.44140625" style="45" customWidth="1"/>
    <col min="8" max="8" width="11.44140625" style="1"/>
    <col min="9" max="9" width="44.6640625" style="1" customWidth="1"/>
    <col min="10" max="16384" width="11.44140625" style="1"/>
  </cols>
  <sheetData>
    <row r="1" spans="1:10" x14ac:dyDescent="0.3">
      <c r="A1" s="259" t="s">
        <v>53</v>
      </c>
      <c r="B1" s="259"/>
      <c r="C1" s="259"/>
      <c r="D1" s="259"/>
      <c r="E1" s="259"/>
      <c r="F1" s="259"/>
      <c r="G1" s="259"/>
    </row>
    <row r="2" spans="1:10" x14ac:dyDescent="0.3">
      <c r="A2" s="260" t="s">
        <v>627</v>
      </c>
      <c r="B2" s="260"/>
      <c r="C2" s="260"/>
      <c r="D2" s="260"/>
      <c r="E2" s="260"/>
      <c r="F2" s="260"/>
      <c r="G2" s="260"/>
    </row>
    <row r="3" spans="1:10" s="28" customFormat="1" ht="23.4" x14ac:dyDescent="0.45">
      <c r="A3" s="291" t="s">
        <v>697</v>
      </c>
      <c r="B3" s="291"/>
      <c r="C3" s="291"/>
      <c r="D3" s="291"/>
      <c r="E3" s="291"/>
      <c r="F3" s="291"/>
      <c r="G3" s="291"/>
    </row>
    <row r="4" spans="1:10" s="28" customFormat="1" ht="15" thickBot="1" x14ac:dyDescent="0.35">
      <c r="A4" s="33"/>
      <c r="B4" s="33"/>
      <c r="C4" s="34"/>
      <c r="E4" s="34"/>
      <c r="G4" s="45"/>
      <c r="H4" s="141"/>
      <c r="I4" s="141"/>
      <c r="J4" s="141"/>
    </row>
    <row r="5" spans="1:10" ht="16.2" thickBot="1" x14ac:dyDescent="0.35">
      <c r="A5" s="321" t="s">
        <v>99</v>
      </c>
      <c r="B5" s="322"/>
      <c r="C5" s="322"/>
      <c r="D5" s="322"/>
      <c r="E5" s="322"/>
      <c r="F5" s="322"/>
      <c r="G5" s="323"/>
      <c r="H5" s="141">
        <v>1</v>
      </c>
      <c r="I5" s="141">
        <v>1</v>
      </c>
      <c r="J5" s="141"/>
    </row>
    <row r="6" spans="1:10" ht="19.5" customHeight="1" x14ac:dyDescent="0.3">
      <c r="A6" s="275" t="s">
        <v>49</v>
      </c>
      <c r="B6" s="273" t="s">
        <v>620</v>
      </c>
      <c r="C6" s="310" t="s">
        <v>39</v>
      </c>
      <c r="D6" s="310"/>
      <c r="E6" s="310" t="s">
        <v>40</v>
      </c>
      <c r="F6" s="310"/>
      <c r="G6" s="311" t="s">
        <v>12</v>
      </c>
      <c r="H6" s="141">
        <v>3</v>
      </c>
      <c r="I6" s="141">
        <v>2</v>
      </c>
      <c r="J6" s="141"/>
    </row>
    <row r="7" spans="1:10" ht="19.5" customHeight="1" x14ac:dyDescent="0.3">
      <c r="A7" s="276"/>
      <c r="B7" s="274"/>
      <c r="C7" s="35" t="s">
        <v>43</v>
      </c>
      <c r="D7" s="27" t="s">
        <v>44</v>
      </c>
      <c r="E7" s="35" t="s">
        <v>43</v>
      </c>
      <c r="F7" s="27" t="s">
        <v>44</v>
      </c>
      <c r="G7" s="272"/>
      <c r="H7" s="141"/>
      <c r="I7" s="141">
        <v>3</v>
      </c>
      <c r="J7" s="141"/>
    </row>
    <row r="8" spans="1:10" ht="28.5" customHeight="1" x14ac:dyDescent="0.3">
      <c r="A8" s="16" t="s">
        <v>0</v>
      </c>
      <c r="B8" s="155" t="s">
        <v>31</v>
      </c>
      <c r="C8" s="57"/>
      <c r="D8" s="55">
        <v>1</v>
      </c>
      <c r="E8" s="56"/>
      <c r="F8" s="55">
        <v>0</v>
      </c>
      <c r="G8" s="54">
        <f>+(C8*D8+E8*F8)</f>
        <v>0</v>
      </c>
      <c r="J8" s="160"/>
    </row>
    <row r="9" spans="1:10" ht="28.5" customHeight="1" x14ac:dyDescent="0.3">
      <c r="A9" s="16" t="s">
        <v>1</v>
      </c>
      <c r="B9" s="156" t="s">
        <v>623</v>
      </c>
      <c r="C9" s="57"/>
      <c r="D9" s="55">
        <v>0.3</v>
      </c>
      <c r="E9" s="57"/>
      <c r="F9" s="55">
        <v>0.7</v>
      </c>
      <c r="G9" s="54">
        <f t="shared" ref="G9" si="0">+(C9*D9+E9*F9)</f>
        <v>0</v>
      </c>
      <c r="J9" s="160"/>
    </row>
    <row r="10" spans="1:10" ht="32.700000000000003" customHeight="1" x14ac:dyDescent="0.3">
      <c r="A10" s="16" t="s">
        <v>28</v>
      </c>
      <c r="B10" s="154" t="s">
        <v>624</v>
      </c>
      <c r="C10" s="56"/>
      <c r="D10" s="55">
        <v>0</v>
      </c>
      <c r="E10" s="57"/>
      <c r="F10" s="55">
        <v>1</v>
      </c>
      <c r="G10" s="54">
        <f>+(C10*D10+E10*F10)</f>
        <v>0</v>
      </c>
      <c r="J10" s="160"/>
    </row>
    <row r="11" spans="1:10" ht="35.700000000000003" customHeight="1" x14ac:dyDescent="0.3">
      <c r="A11" s="16" t="s">
        <v>29</v>
      </c>
      <c r="B11" s="154" t="s">
        <v>625</v>
      </c>
      <c r="C11" s="56"/>
      <c r="D11" s="55">
        <v>0</v>
      </c>
      <c r="E11" s="57"/>
      <c r="F11" s="55">
        <v>1</v>
      </c>
      <c r="G11" s="54">
        <f>+(C11*D11+E11*F11)</f>
        <v>0</v>
      </c>
      <c r="J11" s="160"/>
    </row>
    <row r="12" spans="1:10" ht="26.25" customHeight="1" x14ac:dyDescent="0.3">
      <c r="A12" s="16" t="s">
        <v>30</v>
      </c>
      <c r="B12" s="154" t="s">
        <v>626</v>
      </c>
      <c r="C12" s="56"/>
      <c r="D12" s="55">
        <v>0</v>
      </c>
      <c r="E12" s="57"/>
      <c r="F12" s="55">
        <v>1</v>
      </c>
      <c r="G12" s="54">
        <f>+(C12*D12+E12*F12)</f>
        <v>0</v>
      </c>
    </row>
    <row r="13" spans="1:10" ht="28.5" customHeight="1" x14ac:dyDescent="0.3">
      <c r="A13" s="257" t="s">
        <v>50</v>
      </c>
      <c r="B13" s="258"/>
      <c r="C13" s="258"/>
      <c r="D13" s="258"/>
      <c r="E13" s="258"/>
      <c r="F13" s="258"/>
      <c r="G13" s="61">
        <f>AVERAGE(G8:G12)</f>
        <v>0</v>
      </c>
    </row>
    <row r="14" spans="1:10" ht="23.25" customHeight="1" x14ac:dyDescent="0.3">
      <c r="A14" s="261" t="s">
        <v>14</v>
      </c>
      <c r="B14" s="262"/>
      <c r="C14" s="262"/>
      <c r="D14" s="262"/>
      <c r="E14" s="262"/>
      <c r="F14" s="262"/>
      <c r="G14" s="263"/>
    </row>
    <row r="15" spans="1:10" ht="18" customHeight="1" x14ac:dyDescent="0.3">
      <c r="A15" s="264"/>
      <c r="B15" s="265"/>
      <c r="C15" s="265"/>
      <c r="D15" s="265"/>
      <c r="E15" s="265"/>
      <c r="F15" s="265"/>
      <c r="G15" s="266"/>
    </row>
    <row r="16" spans="1:10" ht="39.75" customHeight="1" thickBot="1" x14ac:dyDescent="0.35">
      <c r="A16"/>
      <c r="B16"/>
      <c r="C16" s="36"/>
      <c r="D16"/>
      <c r="E16" s="36"/>
      <c r="F16"/>
      <c r="G16" s="46"/>
    </row>
    <row r="17" spans="1:7" customFormat="1" ht="39.75" customHeight="1" thickBot="1" x14ac:dyDescent="0.35">
      <c r="A17" s="321" t="s">
        <v>100</v>
      </c>
      <c r="B17" s="322"/>
      <c r="C17" s="322"/>
      <c r="D17" s="322"/>
      <c r="E17" s="322"/>
      <c r="F17" s="322"/>
      <c r="G17" s="323"/>
    </row>
    <row r="18" spans="1:7" ht="23.7" customHeight="1" x14ac:dyDescent="0.3">
      <c r="A18" s="278" t="s">
        <v>48</v>
      </c>
      <c r="B18" s="277" t="s">
        <v>616</v>
      </c>
      <c r="C18" s="271" t="s">
        <v>617</v>
      </c>
      <c r="D18" s="271"/>
      <c r="E18" s="271" t="s">
        <v>40</v>
      </c>
      <c r="F18" s="271"/>
      <c r="G18" s="272" t="s">
        <v>12</v>
      </c>
    </row>
    <row r="19" spans="1:7" ht="25.2" customHeight="1" x14ac:dyDescent="0.3">
      <c r="A19" s="278"/>
      <c r="B19" s="277"/>
      <c r="C19" s="35" t="s">
        <v>43</v>
      </c>
      <c r="D19" s="27" t="s">
        <v>44</v>
      </c>
      <c r="E19" s="35" t="s">
        <v>43</v>
      </c>
      <c r="F19" s="27" t="s">
        <v>44</v>
      </c>
      <c r="G19" s="272"/>
    </row>
    <row r="20" spans="1:7" ht="40.950000000000003" customHeight="1" x14ac:dyDescent="0.3">
      <c r="A20" s="7" t="s">
        <v>2</v>
      </c>
      <c r="B20" s="153" t="s">
        <v>639</v>
      </c>
      <c r="C20" s="37"/>
      <c r="D20" s="55">
        <v>1</v>
      </c>
      <c r="E20" s="56"/>
      <c r="F20" s="55">
        <v>0</v>
      </c>
      <c r="G20" s="54">
        <f>+(C20*D20+E20*F20)</f>
        <v>0</v>
      </c>
    </row>
    <row r="21" spans="1:7" ht="31.2" customHeight="1" x14ac:dyDescent="0.3">
      <c r="A21" s="7" t="s">
        <v>3</v>
      </c>
      <c r="B21" s="153" t="s">
        <v>628</v>
      </c>
      <c r="C21" s="37"/>
      <c r="D21" s="55">
        <v>1</v>
      </c>
      <c r="E21" s="56"/>
      <c r="F21" s="55">
        <v>0</v>
      </c>
      <c r="G21" s="54">
        <f>+(C21*D21+E21*F21)</f>
        <v>0</v>
      </c>
    </row>
    <row r="22" spans="1:7" ht="31.2" customHeight="1" x14ac:dyDescent="0.3">
      <c r="A22" s="7" t="s">
        <v>4</v>
      </c>
      <c r="B22" s="154" t="s">
        <v>629</v>
      </c>
      <c r="C22" s="37"/>
      <c r="D22" s="55">
        <v>1</v>
      </c>
      <c r="E22" s="56"/>
      <c r="F22" s="55">
        <v>0</v>
      </c>
      <c r="G22" s="54">
        <f>+(C22*D22+E22*F22)</f>
        <v>0</v>
      </c>
    </row>
    <row r="23" spans="1:7" ht="31.2" customHeight="1" x14ac:dyDescent="0.3">
      <c r="A23" s="7" t="s">
        <v>630</v>
      </c>
      <c r="B23" s="154" t="s">
        <v>631</v>
      </c>
      <c r="C23" s="37"/>
      <c r="D23" s="55">
        <v>1</v>
      </c>
      <c r="E23" s="56"/>
      <c r="F23" s="55">
        <v>0</v>
      </c>
      <c r="G23" s="54">
        <f>+(C23*D23+E23*F23)</f>
        <v>0</v>
      </c>
    </row>
    <row r="24" spans="1:7" ht="37.950000000000003" customHeight="1" x14ac:dyDescent="0.3">
      <c r="A24" s="257" t="s">
        <v>50</v>
      </c>
      <c r="B24" s="258"/>
      <c r="C24" s="258"/>
      <c r="D24" s="258"/>
      <c r="E24" s="258"/>
      <c r="F24" s="258"/>
      <c r="G24" s="54">
        <f>AVERAGE(G20:G23)</f>
        <v>0</v>
      </c>
    </row>
    <row r="25" spans="1:7" ht="21" customHeight="1" x14ac:dyDescent="0.3">
      <c r="A25" s="279" t="s">
        <v>14</v>
      </c>
      <c r="B25" s="280"/>
      <c r="C25" s="280"/>
      <c r="D25" s="280"/>
      <c r="E25" s="280"/>
      <c r="F25" s="280"/>
      <c r="G25" s="281"/>
    </row>
    <row r="26" spans="1:7" ht="21.75" customHeight="1" x14ac:dyDescent="0.3">
      <c r="A26" s="282"/>
      <c r="B26" s="283"/>
      <c r="C26" s="283"/>
      <c r="D26" s="283"/>
      <c r="E26" s="283"/>
      <c r="F26" s="283"/>
      <c r="G26" s="284"/>
    </row>
    <row r="27" spans="1:7" ht="29.25" customHeight="1" thickBot="1" x14ac:dyDescent="0.35">
      <c r="A27"/>
      <c r="B27"/>
      <c r="C27" s="36"/>
      <c r="D27"/>
      <c r="E27" s="36"/>
      <c r="F27"/>
      <c r="G27" s="46"/>
    </row>
    <row r="28" spans="1:7" customFormat="1" ht="29.25" customHeight="1" thickBot="1" x14ac:dyDescent="0.35">
      <c r="A28" s="321" t="s">
        <v>101</v>
      </c>
      <c r="B28" s="322"/>
      <c r="C28" s="322"/>
      <c r="D28" s="322"/>
      <c r="E28" s="322"/>
      <c r="F28" s="322"/>
      <c r="G28" s="323"/>
    </row>
    <row r="29" spans="1:7" ht="30" customHeight="1" x14ac:dyDescent="0.3">
      <c r="A29" s="289" t="s">
        <v>41</v>
      </c>
      <c r="B29" s="290" t="s">
        <v>621</v>
      </c>
      <c r="C29" s="271" t="s">
        <v>680</v>
      </c>
      <c r="D29" s="271"/>
      <c r="E29" s="271" t="s">
        <v>40</v>
      </c>
      <c r="F29" s="271"/>
      <c r="G29" s="272" t="s">
        <v>12</v>
      </c>
    </row>
    <row r="30" spans="1:7" ht="28.2" customHeight="1" x14ac:dyDescent="0.3">
      <c r="A30" s="289"/>
      <c r="B30" s="290"/>
      <c r="C30" s="35" t="s">
        <v>43</v>
      </c>
      <c r="D30" s="27" t="s">
        <v>44</v>
      </c>
      <c r="E30" s="35" t="s">
        <v>43</v>
      </c>
      <c r="F30" s="27" t="s">
        <v>44</v>
      </c>
      <c r="G30" s="272"/>
    </row>
    <row r="31" spans="1:7" ht="28.2" customHeight="1" x14ac:dyDescent="0.3">
      <c r="A31" s="18" t="s">
        <v>89</v>
      </c>
      <c r="B31" s="156" t="s">
        <v>108</v>
      </c>
      <c r="C31" s="37"/>
      <c r="D31" s="55">
        <v>0.3</v>
      </c>
      <c r="E31" s="37"/>
      <c r="F31" s="55">
        <v>0.7</v>
      </c>
      <c r="G31" s="54">
        <f>+(C31*D31+E31*F31)</f>
        <v>0</v>
      </c>
    </row>
    <row r="32" spans="1:7" ht="24" x14ac:dyDescent="0.3">
      <c r="A32" s="18" t="s">
        <v>88</v>
      </c>
      <c r="B32" s="154" t="s">
        <v>632</v>
      </c>
      <c r="C32" s="56"/>
      <c r="D32" s="55">
        <v>0</v>
      </c>
      <c r="E32" s="37"/>
      <c r="F32" s="55">
        <v>1</v>
      </c>
      <c r="G32" s="54">
        <f>+(C32*D32+E32*F32)</f>
        <v>0</v>
      </c>
    </row>
    <row r="33" spans="1:9" ht="24" x14ac:dyDescent="0.3">
      <c r="A33" s="18" t="s">
        <v>6</v>
      </c>
      <c r="B33" s="154" t="s">
        <v>633</v>
      </c>
      <c r="C33" s="56"/>
      <c r="D33" s="55">
        <v>0</v>
      </c>
      <c r="E33" s="37"/>
      <c r="F33" s="55">
        <v>1</v>
      </c>
      <c r="G33" s="54">
        <f>+(C33*D33+E33*F33)</f>
        <v>0</v>
      </c>
    </row>
    <row r="34" spans="1:9" ht="36" x14ac:dyDescent="0.3">
      <c r="A34" s="18" t="s">
        <v>7</v>
      </c>
      <c r="B34" s="154" t="s">
        <v>634</v>
      </c>
      <c r="C34" s="56"/>
      <c r="D34" s="55">
        <v>0</v>
      </c>
      <c r="E34" s="37"/>
      <c r="F34" s="55">
        <v>1</v>
      </c>
      <c r="G34" s="54">
        <f>+(C34*D34+E34*F34)</f>
        <v>0</v>
      </c>
    </row>
    <row r="35" spans="1:9" ht="24" x14ac:dyDescent="0.3">
      <c r="A35" s="18" t="s">
        <v>33</v>
      </c>
      <c r="B35" s="154" t="s">
        <v>635</v>
      </c>
      <c r="C35" s="56"/>
      <c r="D35" s="55">
        <v>0</v>
      </c>
      <c r="E35" s="37"/>
      <c r="F35" s="55">
        <v>1</v>
      </c>
      <c r="G35" s="54">
        <f>+(C35*D35+E35*F35)</f>
        <v>0</v>
      </c>
      <c r="I35" s="2"/>
    </row>
    <row r="36" spans="1:9" ht="27" customHeight="1" x14ac:dyDescent="0.3">
      <c r="A36" s="257" t="s">
        <v>50</v>
      </c>
      <c r="B36" s="258"/>
      <c r="C36" s="258"/>
      <c r="D36" s="258"/>
      <c r="E36" s="258"/>
      <c r="F36" s="258"/>
      <c r="G36" s="53">
        <f>AVERAGE(G31:G35)</f>
        <v>0</v>
      </c>
      <c r="H36" s="2"/>
      <c r="I36" s="2"/>
    </row>
    <row r="37" spans="1:9" ht="23.25" customHeight="1" x14ac:dyDescent="0.3">
      <c r="A37" s="261" t="s">
        <v>14</v>
      </c>
      <c r="B37" s="262"/>
      <c r="C37" s="262"/>
      <c r="D37" s="262"/>
      <c r="E37" s="262"/>
      <c r="F37" s="262"/>
      <c r="G37" s="263"/>
      <c r="H37" s="2"/>
      <c r="I37" s="2"/>
    </row>
    <row r="38" spans="1:9" ht="19.5" customHeight="1" x14ac:dyDescent="0.3">
      <c r="A38" s="264"/>
      <c r="B38" s="265"/>
      <c r="C38" s="265"/>
      <c r="D38" s="265"/>
      <c r="E38" s="265"/>
      <c r="F38" s="265"/>
      <c r="G38" s="266"/>
      <c r="H38" s="9"/>
      <c r="I38" s="2"/>
    </row>
    <row r="39" spans="1:9" ht="40.200000000000003" customHeight="1" thickBot="1" x14ac:dyDescent="0.35">
      <c r="A39"/>
      <c r="B39"/>
      <c r="C39" s="36"/>
      <c r="D39"/>
      <c r="E39" s="36"/>
      <c r="F39"/>
      <c r="G39" s="46"/>
      <c r="H39" s="2"/>
      <c r="I39" s="2"/>
    </row>
    <row r="40" spans="1:9" customFormat="1" ht="40.200000000000003" customHeight="1" thickBot="1" x14ac:dyDescent="0.35">
      <c r="A40" s="321" t="s">
        <v>102</v>
      </c>
      <c r="B40" s="322"/>
      <c r="C40" s="322"/>
      <c r="D40" s="322"/>
      <c r="E40" s="322"/>
      <c r="F40" s="322"/>
      <c r="G40" s="323"/>
    </row>
    <row r="41" spans="1:9" ht="31.2" customHeight="1" x14ac:dyDescent="0.3">
      <c r="A41" s="278" t="s">
        <v>45</v>
      </c>
      <c r="B41" s="277" t="s">
        <v>622</v>
      </c>
      <c r="C41" s="271" t="s">
        <v>681</v>
      </c>
      <c r="D41" s="271"/>
      <c r="E41" s="271" t="s">
        <v>40</v>
      </c>
      <c r="F41" s="271"/>
      <c r="G41" s="269" t="s">
        <v>12</v>
      </c>
      <c r="H41" s="2"/>
      <c r="I41" s="2"/>
    </row>
    <row r="42" spans="1:9" ht="21" customHeight="1" x14ac:dyDescent="0.3">
      <c r="A42" s="278"/>
      <c r="B42" s="277"/>
      <c r="C42" s="35" t="s">
        <v>43</v>
      </c>
      <c r="D42" s="27" t="s">
        <v>44</v>
      </c>
      <c r="E42" s="35" t="s">
        <v>43</v>
      </c>
      <c r="F42" s="27" t="s">
        <v>44</v>
      </c>
      <c r="G42" s="270"/>
      <c r="H42" s="2"/>
      <c r="I42" s="2"/>
    </row>
    <row r="43" spans="1:9" ht="24" x14ac:dyDescent="0.3">
      <c r="A43" s="18" t="s">
        <v>8</v>
      </c>
      <c r="B43" s="153" t="s">
        <v>37</v>
      </c>
      <c r="C43" s="56"/>
      <c r="D43" s="55">
        <v>0</v>
      </c>
      <c r="E43" s="37"/>
      <c r="F43" s="55">
        <v>1</v>
      </c>
      <c r="G43" s="54">
        <f>+(C43*D43+E43*F43)</f>
        <v>0</v>
      </c>
      <c r="H43" s="2"/>
      <c r="I43" s="2"/>
    </row>
    <row r="44" spans="1:9" ht="30.75" customHeight="1" x14ac:dyDescent="0.3">
      <c r="A44" s="18" t="s">
        <v>32</v>
      </c>
      <c r="B44" s="182" t="s">
        <v>640</v>
      </c>
      <c r="C44" s="56"/>
      <c r="D44" s="55">
        <v>0</v>
      </c>
      <c r="E44" s="37"/>
      <c r="F44" s="55">
        <v>1</v>
      </c>
      <c r="G44" s="54">
        <f>+(C44*D44+E44*F44)</f>
        <v>0</v>
      </c>
      <c r="H44" s="2"/>
      <c r="I44" s="2"/>
    </row>
    <row r="45" spans="1:9" ht="24" customHeight="1" x14ac:dyDescent="0.3">
      <c r="A45" s="18" t="s">
        <v>22</v>
      </c>
      <c r="B45" s="8" t="s">
        <v>21</v>
      </c>
      <c r="C45" s="56"/>
      <c r="D45" s="55">
        <v>0</v>
      </c>
      <c r="E45" s="37"/>
      <c r="F45" s="55">
        <v>1</v>
      </c>
      <c r="G45" s="54">
        <f>+(C45*D45+E45*F45)</f>
        <v>0</v>
      </c>
      <c r="H45" s="2"/>
      <c r="I45" s="2"/>
    </row>
    <row r="46" spans="1:9" ht="24" customHeight="1" x14ac:dyDescent="0.3">
      <c r="A46" s="18" t="s">
        <v>23</v>
      </c>
      <c r="B46" s="8" t="s">
        <v>84</v>
      </c>
      <c r="C46" s="56"/>
      <c r="D46" s="55">
        <v>0</v>
      </c>
      <c r="E46" s="37"/>
      <c r="F46" s="55">
        <v>1</v>
      </c>
      <c r="G46" s="54">
        <f>+(C46*D46+E46*F46)</f>
        <v>0</v>
      </c>
      <c r="H46" s="2"/>
      <c r="I46" s="2"/>
    </row>
    <row r="47" spans="1:9" ht="34.5" customHeight="1" x14ac:dyDescent="0.3">
      <c r="A47" s="257" t="s">
        <v>50</v>
      </c>
      <c r="B47" s="258"/>
      <c r="C47" s="258"/>
      <c r="D47" s="258"/>
      <c r="E47" s="258"/>
      <c r="F47" s="258"/>
      <c r="G47" s="53">
        <f>AVERAGE(G43:G46)</f>
        <v>0</v>
      </c>
      <c r="H47" s="2"/>
      <c r="I47" s="2"/>
    </row>
    <row r="48" spans="1:9" x14ac:dyDescent="0.3">
      <c r="A48" s="261" t="s">
        <v>14</v>
      </c>
      <c r="B48" s="262"/>
      <c r="C48" s="262"/>
      <c r="D48" s="262"/>
      <c r="E48" s="262"/>
      <c r="F48" s="262"/>
      <c r="G48" s="263"/>
    </row>
    <row r="49" spans="1:13" ht="18" customHeight="1" x14ac:dyDescent="0.3">
      <c r="A49" s="282"/>
      <c r="B49" s="283"/>
      <c r="C49" s="283"/>
      <c r="D49" s="283"/>
      <c r="E49" s="283"/>
      <c r="F49" s="283"/>
      <c r="G49" s="284"/>
    </row>
    <row r="50" spans="1:13" ht="19.5" customHeight="1" x14ac:dyDescent="0.3">
      <c r="A50" s="17"/>
      <c r="B50" s="2"/>
      <c r="C50" s="38"/>
      <c r="D50" s="2"/>
      <c r="E50" s="38"/>
      <c r="F50" s="2"/>
      <c r="G50" s="47"/>
    </row>
    <row r="51" spans="1:13" ht="15" thickBot="1" x14ac:dyDescent="0.35">
      <c r="A51"/>
      <c r="B51"/>
      <c r="C51" s="36"/>
      <c r="D51"/>
      <c r="E51" s="36"/>
      <c r="F51"/>
      <c r="G51" s="46"/>
    </row>
    <row r="52" spans="1:13" customFormat="1" ht="16.2" thickBot="1" x14ac:dyDescent="0.35">
      <c r="A52" s="321" t="s">
        <v>103</v>
      </c>
      <c r="B52" s="322"/>
      <c r="C52" s="322"/>
      <c r="D52" s="322"/>
      <c r="E52" s="322"/>
      <c r="F52" s="322"/>
      <c r="G52" s="323"/>
    </row>
    <row r="53" spans="1:13" ht="30" customHeight="1" x14ac:dyDescent="0.3">
      <c r="A53" s="329" t="s">
        <v>46</v>
      </c>
      <c r="B53" s="274" t="s">
        <v>47</v>
      </c>
      <c r="C53" s="271" t="s">
        <v>90</v>
      </c>
      <c r="D53" s="271"/>
      <c r="E53" s="271" t="s">
        <v>40</v>
      </c>
      <c r="F53" s="271"/>
      <c r="G53" s="267" t="s">
        <v>12</v>
      </c>
    </row>
    <row r="54" spans="1:13" ht="27.45" customHeight="1" x14ac:dyDescent="0.3">
      <c r="A54" s="329"/>
      <c r="B54" s="274"/>
      <c r="C54" s="35" t="s">
        <v>43</v>
      </c>
      <c r="D54" s="52" t="s">
        <v>44</v>
      </c>
      <c r="E54" s="35" t="s">
        <v>43</v>
      </c>
      <c r="F54" s="52" t="s">
        <v>44</v>
      </c>
      <c r="G54" s="268"/>
    </row>
    <row r="55" spans="1:13" ht="42" customHeight="1" x14ac:dyDescent="0.3">
      <c r="A55" s="20" t="s">
        <v>17</v>
      </c>
      <c r="B55" s="8" t="s">
        <v>636</v>
      </c>
      <c r="C55" s="37"/>
      <c r="D55" s="55">
        <v>1</v>
      </c>
      <c r="E55" s="56"/>
      <c r="F55" s="55">
        <v>0</v>
      </c>
      <c r="G55" s="54">
        <f>+(C55*D55+E55*F55)</f>
        <v>0</v>
      </c>
    </row>
    <row r="56" spans="1:13" ht="39.450000000000003" customHeight="1" x14ac:dyDescent="0.3">
      <c r="A56" s="20" t="s">
        <v>18</v>
      </c>
      <c r="B56" s="8" t="s">
        <v>637</v>
      </c>
      <c r="C56" s="56"/>
      <c r="D56" s="55">
        <v>0</v>
      </c>
      <c r="E56" s="37"/>
      <c r="F56" s="55">
        <v>1</v>
      </c>
      <c r="G56" s="54">
        <f>+(C56*D56+E56*F56)</f>
        <v>0</v>
      </c>
    </row>
    <row r="57" spans="1:13" ht="25.5" customHeight="1" x14ac:dyDescent="0.3">
      <c r="A57" s="20" t="s">
        <v>34</v>
      </c>
      <c r="B57" s="155" t="s">
        <v>36</v>
      </c>
      <c r="C57" s="37"/>
      <c r="D57" s="55">
        <v>1</v>
      </c>
      <c r="E57" s="56"/>
      <c r="F57" s="55">
        <v>0</v>
      </c>
      <c r="G57" s="54">
        <f>+(C57*D57+E57*F57)</f>
        <v>0</v>
      </c>
    </row>
    <row r="58" spans="1:13" ht="30.45" customHeight="1" x14ac:dyDescent="0.3">
      <c r="A58" s="20" t="s">
        <v>35</v>
      </c>
      <c r="B58" s="155" t="s">
        <v>638</v>
      </c>
      <c r="C58" s="37"/>
      <c r="D58" s="55">
        <v>0.3</v>
      </c>
      <c r="E58" s="37"/>
      <c r="F58" s="55">
        <v>0.7</v>
      </c>
      <c r="G58" s="54">
        <f>+(C58*D58+E58*F58)</f>
        <v>0</v>
      </c>
    </row>
    <row r="59" spans="1:13" ht="26.7" customHeight="1" x14ac:dyDescent="0.3">
      <c r="A59" s="257" t="s">
        <v>50</v>
      </c>
      <c r="B59" s="258"/>
      <c r="C59" s="258"/>
      <c r="D59" s="258"/>
      <c r="E59" s="258"/>
      <c r="F59" s="258"/>
      <c r="G59" s="53">
        <f>AVERAGE(G55:G58)</f>
        <v>0</v>
      </c>
    </row>
    <row r="60" spans="1:13" ht="15" customHeight="1" x14ac:dyDescent="0.3">
      <c r="A60" s="261" t="s">
        <v>14</v>
      </c>
      <c r="B60" s="262"/>
      <c r="C60" s="262"/>
      <c r="D60" s="262"/>
      <c r="E60" s="262"/>
      <c r="F60" s="262"/>
      <c r="G60" s="263"/>
    </row>
    <row r="61" spans="1:13" ht="23.25" customHeight="1" x14ac:dyDescent="0.3">
      <c r="A61" s="282"/>
      <c r="B61" s="283"/>
      <c r="C61" s="283"/>
      <c r="D61" s="283"/>
      <c r="E61" s="283"/>
      <c r="F61" s="283"/>
      <c r="G61" s="284"/>
      <c r="H61" s="2"/>
      <c r="I61" s="2"/>
      <c r="J61" s="2"/>
      <c r="K61" s="2"/>
      <c r="L61" s="2"/>
      <c r="M61" s="2"/>
    </row>
    <row r="62" spans="1:13" ht="27.75" customHeight="1" thickBot="1" x14ac:dyDescent="0.35">
      <c r="A62"/>
      <c r="B62"/>
      <c r="C62" s="36"/>
      <c r="D62"/>
      <c r="E62" s="36"/>
      <c r="F62"/>
      <c r="G62" s="46"/>
      <c r="H62" s="2"/>
      <c r="I62" s="2"/>
      <c r="J62" s="2"/>
      <c r="K62" s="2"/>
      <c r="L62" s="2"/>
      <c r="M62" s="2"/>
    </row>
    <row r="63" spans="1:13" customFormat="1" ht="27.75" customHeight="1" thickBot="1" x14ac:dyDescent="0.35">
      <c r="A63" s="321" t="s">
        <v>104</v>
      </c>
      <c r="B63" s="322"/>
      <c r="C63" s="322"/>
      <c r="D63" s="322"/>
      <c r="E63" s="322"/>
      <c r="F63" s="322"/>
      <c r="G63" s="323"/>
    </row>
    <row r="64" spans="1:13" ht="30.45" customHeight="1" x14ac:dyDescent="0.3">
      <c r="A64" s="314" t="s">
        <v>51</v>
      </c>
      <c r="B64" s="274" t="s">
        <v>54</v>
      </c>
      <c r="C64" s="271" t="s">
        <v>55</v>
      </c>
      <c r="D64" s="271"/>
      <c r="E64" s="271" t="s">
        <v>56</v>
      </c>
      <c r="F64" s="271"/>
      <c r="G64" s="315" t="s">
        <v>12</v>
      </c>
      <c r="H64" s="2"/>
      <c r="I64" s="2"/>
      <c r="J64" s="2"/>
      <c r="K64" s="2"/>
      <c r="L64" s="2"/>
      <c r="M64" s="2"/>
    </row>
    <row r="65" spans="1:13" ht="36" customHeight="1" x14ac:dyDescent="0.3">
      <c r="A65" s="314"/>
      <c r="B65" s="274"/>
      <c r="C65" s="35" t="s">
        <v>10</v>
      </c>
      <c r="D65" s="27" t="s">
        <v>57</v>
      </c>
      <c r="E65" s="35" t="s">
        <v>10</v>
      </c>
      <c r="F65" s="27" t="s">
        <v>57</v>
      </c>
      <c r="G65" s="316"/>
      <c r="H65" s="2"/>
      <c r="I65" s="2"/>
      <c r="J65" s="2"/>
      <c r="K65" s="2"/>
      <c r="L65" s="2"/>
      <c r="M65" s="2"/>
    </row>
    <row r="66" spans="1:13" ht="25.5" customHeight="1" x14ac:dyDescent="0.3">
      <c r="A66" s="20" t="s">
        <v>24</v>
      </c>
      <c r="B66" s="70" t="s">
        <v>702</v>
      </c>
      <c r="C66" s="37"/>
      <c r="D66" s="55">
        <v>1</v>
      </c>
      <c r="E66" s="56"/>
      <c r="F66" s="55">
        <f>IF(D66&lt;100%,100%-D66,0)</f>
        <v>0</v>
      </c>
      <c r="G66" s="54">
        <f>+(C66*D66+E66*F66)</f>
        <v>0</v>
      </c>
      <c r="H66" s="2"/>
      <c r="I66" s="2"/>
      <c r="J66" s="2"/>
      <c r="K66" s="2"/>
      <c r="L66" s="2"/>
      <c r="M66" s="2"/>
    </row>
    <row r="67" spans="1:13" ht="33" customHeight="1" x14ac:dyDescent="0.3">
      <c r="A67" s="20" t="s">
        <v>25</v>
      </c>
      <c r="B67" s="71" t="s">
        <v>707</v>
      </c>
      <c r="C67" s="37"/>
      <c r="D67" s="55">
        <v>1</v>
      </c>
      <c r="E67" s="56"/>
      <c r="F67" s="55">
        <f>IF(D67&lt;100%,100%-D67,0)</f>
        <v>0</v>
      </c>
      <c r="G67" s="54">
        <f>+(C67*D67+E67*F67)</f>
        <v>0</v>
      </c>
      <c r="H67" s="2"/>
      <c r="I67" s="2"/>
      <c r="J67" s="2"/>
      <c r="K67" s="2"/>
      <c r="L67" s="2"/>
      <c r="M67" s="2"/>
    </row>
    <row r="68" spans="1:13" ht="30" customHeight="1" x14ac:dyDescent="0.3">
      <c r="A68" s="20" t="s">
        <v>26</v>
      </c>
      <c r="B68" s="71" t="s">
        <v>11</v>
      </c>
      <c r="C68" s="37"/>
      <c r="D68" s="55">
        <v>1</v>
      </c>
      <c r="E68" s="56"/>
      <c r="F68" s="55">
        <f>IF(D68&lt;100%,100%-D68,0)</f>
        <v>0</v>
      </c>
      <c r="G68" s="54">
        <f>+(C68*D68+E68*F68)</f>
        <v>0</v>
      </c>
      <c r="H68" s="2"/>
      <c r="I68" s="2"/>
      <c r="J68" s="2"/>
      <c r="K68" s="2"/>
      <c r="L68" s="2"/>
      <c r="M68" s="2"/>
    </row>
    <row r="69" spans="1:13" ht="28.5" customHeight="1" thickBot="1" x14ac:dyDescent="0.35">
      <c r="A69" s="20" t="s">
        <v>27</v>
      </c>
      <c r="B69" s="73" t="s">
        <v>714</v>
      </c>
      <c r="C69" s="37"/>
      <c r="D69" s="55">
        <v>1</v>
      </c>
      <c r="E69" s="56"/>
      <c r="F69" s="55">
        <f>IF(D69&lt;100%,100%-D69,0)</f>
        <v>0</v>
      </c>
      <c r="G69" s="54">
        <f>+(C69*D69+E69*F69)</f>
        <v>0</v>
      </c>
      <c r="H69" s="2"/>
      <c r="I69" s="2"/>
      <c r="J69" s="2"/>
      <c r="K69" s="2"/>
      <c r="L69" s="2"/>
      <c r="M69" s="2"/>
    </row>
    <row r="70" spans="1:13" ht="27" customHeight="1" x14ac:dyDescent="0.3">
      <c r="A70" s="257" t="s">
        <v>50</v>
      </c>
      <c r="B70" s="258"/>
      <c r="C70" s="258"/>
      <c r="D70" s="258"/>
      <c r="E70" s="258"/>
      <c r="F70" s="258"/>
      <c r="G70" s="53">
        <f>AVERAGE(G66:G69)</f>
        <v>0</v>
      </c>
      <c r="H70" s="2"/>
      <c r="I70" s="2"/>
      <c r="J70" s="2"/>
      <c r="K70" s="2"/>
      <c r="L70" s="2"/>
      <c r="M70" s="2"/>
    </row>
    <row r="71" spans="1:13" ht="25.5" customHeight="1" x14ac:dyDescent="0.3">
      <c r="A71" s="261" t="s">
        <v>14</v>
      </c>
      <c r="B71" s="262"/>
      <c r="C71" s="262"/>
      <c r="D71" s="262"/>
      <c r="E71" s="262"/>
      <c r="F71" s="262"/>
      <c r="G71" s="263"/>
      <c r="H71" s="2"/>
      <c r="I71" s="2"/>
      <c r="J71" s="2"/>
      <c r="K71" s="2"/>
      <c r="L71" s="2"/>
      <c r="M71" s="2"/>
    </row>
    <row r="72" spans="1:13" ht="14.25" customHeight="1" x14ac:dyDescent="0.3">
      <c r="A72" s="264"/>
      <c r="B72" s="265"/>
      <c r="C72" s="265"/>
      <c r="D72" s="265"/>
      <c r="E72" s="265"/>
      <c r="F72" s="265"/>
      <c r="G72" s="266"/>
      <c r="H72" s="2"/>
      <c r="I72" s="2"/>
      <c r="J72" s="2"/>
      <c r="K72" s="2"/>
      <c r="L72" s="2"/>
      <c r="M72" s="2"/>
    </row>
    <row r="73" spans="1:13" ht="41.7" customHeight="1" x14ac:dyDescent="0.3">
      <c r="A73" s="324" t="s">
        <v>58</v>
      </c>
      <c r="B73" s="325"/>
      <c r="C73" s="325"/>
      <c r="D73" s="325"/>
      <c r="E73" s="325"/>
      <c r="F73" s="325"/>
      <c r="G73" s="326"/>
      <c r="H73" s="2"/>
      <c r="I73" s="2"/>
      <c r="J73" s="2"/>
      <c r="K73" s="2"/>
      <c r="L73" s="2"/>
      <c r="M73" s="2"/>
    </row>
    <row r="74" spans="1:13" ht="40.950000000000003" customHeight="1" x14ac:dyDescent="0.3">
      <c r="A74" s="19"/>
      <c r="B74" s="9"/>
      <c r="C74" s="39"/>
      <c r="D74" s="9"/>
      <c r="E74" s="39"/>
      <c r="F74" s="9"/>
      <c r="G74" s="48"/>
      <c r="H74" s="2"/>
      <c r="I74" s="2"/>
      <c r="J74" s="2"/>
      <c r="K74" s="2"/>
      <c r="L74" s="2"/>
      <c r="M74" s="2"/>
    </row>
    <row r="75" spans="1:13" ht="27.6" x14ac:dyDescent="0.3">
      <c r="A75" s="312" t="s">
        <v>9</v>
      </c>
      <c r="B75" s="313"/>
      <c r="C75" s="313"/>
      <c r="D75" s="313"/>
      <c r="E75" s="313"/>
      <c r="F75" s="313"/>
      <c r="G75" s="21" t="s">
        <v>52</v>
      </c>
      <c r="H75" s="2"/>
      <c r="I75" s="2"/>
      <c r="J75" s="2"/>
      <c r="K75" s="2"/>
      <c r="L75" s="2"/>
      <c r="M75" s="2"/>
    </row>
    <row r="76" spans="1:13" ht="25.5" customHeight="1" x14ac:dyDescent="0.3">
      <c r="A76" s="285" t="s">
        <v>13</v>
      </c>
      <c r="B76" s="286"/>
      <c r="C76" s="286"/>
      <c r="D76" s="286"/>
      <c r="E76" s="286"/>
      <c r="F76" s="286"/>
      <c r="G76" s="31">
        <f>G13</f>
        <v>0</v>
      </c>
      <c r="H76" s="256"/>
      <c r="I76" s="256"/>
      <c r="J76" s="3"/>
      <c r="K76" s="3"/>
      <c r="L76" s="3"/>
      <c r="M76" s="2"/>
    </row>
    <row r="77" spans="1:13" ht="23.25" customHeight="1" x14ac:dyDescent="0.3">
      <c r="A77" s="285" t="s">
        <v>19</v>
      </c>
      <c r="B77" s="286"/>
      <c r="C77" s="286"/>
      <c r="D77" s="286"/>
      <c r="E77" s="286"/>
      <c r="F77" s="286"/>
      <c r="G77" s="31">
        <f>G24</f>
        <v>0</v>
      </c>
      <c r="H77" s="239"/>
      <c r="I77" s="239"/>
      <c r="J77" s="4"/>
      <c r="K77" s="5"/>
      <c r="L77" s="5"/>
      <c r="M77" s="2"/>
    </row>
    <row r="78" spans="1:13" ht="24.75" customHeight="1" x14ac:dyDescent="0.3">
      <c r="A78" s="287" t="s">
        <v>15</v>
      </c>
      <c r="B78" s="288"/>
      <c r="C78" s="288"/>
      <c r="D78" s="288"/>
      <c r="E78" s="288"/>
      <c r="F78" s="288"/>
      <c r="G78" s="31">
        <f>G36</f>
        <v>0</v>
      </c>
      <c r="H78" s="239"/>
      <c r="I78" s="239"/>
      <c r="J78" s="4"/>
      <c r="K78" s="5"/>
      <c r="L78" s="5"/>
      <c r="M78" s="2"/>
    </row>
    <row r="79" spans="1:13" ht="24.75" customHeight="1" x14ac:dyDescent="0.3">
      <c r="A79" s="287" t="s">
        <v>16</v>
      </c>
      <c r="B79" s="288"/>
      <c r="C79" s="288"/>
      <c r="D79" s="288"/>
      <c r="E79" s="288"/>
      <c r="F79" s="288"/>
      <c r="G79" s="31">
        <f>G47</f>
        <v>0</v>
      </c>
      <c r="H79" s="6"/>
      <c r="I79" s="6"/>
      <c r="J79" s="4"/>
      <c r="K79" s="5"/>
      <c r="L79" s="5"/>
      <c r="M79" s="2"/>
    </row>
    <row r="80" spans="1:13" ht="24.75" customHeight="1" x14ac:dyDescent="0.3">
      <c r="A80" s="285" t="s">
        <v>20</v>
      </c>
      <c r="B80" s="286"/>
      <c r="C80" s="286"/>
      <c r="D80" s="286"/>
      <c r="E80" s="286"/>
      <c r="F80" s="286"/>
      <c r="G80" s="31">
        <f>G59</f>
        <v>0</v>
      </c>
      <c r="H80" s="6"/>
      <c r="I80" s="6"/>
      <c r="J80" s="4"/>
      <c r="K80" s="5"/>
      <c r="L80" s="5"/>
      <c r="M80" s="2"/>
    </row>
    <row r="81" spans="1:13" ht="29.25" customHeight="1" thickBot="1" x14ac:dyDescent="0.35">
      <c r="A81" s="327" t="s">
        <v>42</v>
      </c>
      <c r="B81" s="328"/>
      <c r="C81" s="328"/>
      <c r="D81" s="328"/>
      <c r="E81" s="328"/>
      <c r="F81" s="328"/>
      <c r="G81" s="31">
        <f>G70</f>
        <v>0</v>
      </c>
      <c r="H81" s="239"/>
      <c r="I81" s="239"/>
      <c r="J81" s="4"/>
      <c r="K81" s="5"/>
      <c r="L81" s="5"/>
      <c r="M81" s="2"/>
    </row>
    <row r="82" spans="1:13" ht="22.5" customHeight="1" thickBot="1" x14ac:dyDescent="0.35">
      <c r="A82" s="308" t="s">
        <v>92</v>
      </c>
      <c r="B82" s="309"/>
      <c r="C82" s="309"/>
      <c r="D82" s="309"/>
      <c r="E82" s="309"/>
      <c r="F82" s="309"/>
      <c r="G82" s="32">
        <f>AVERAGE(G76:G81)</f>
        <v>0</v>
      </c>
      <c r="H82" s="239"/>
      <c r="I82" s="239"/>
      <c r="J82" s="4"/>
      <c r="K82" s="5"/>
      <c r="L82" s="5"/>
      <c r="M82" s="2"/>
    </row>
    <row r="83" spans="1:13" ht="21" customHeight="1" x14ac:dyDescent="0.3">
      <c r="A83"/>
      <c r="B83"/>
      <c r="C83" s="36"/>
      <c r="D83"/>
      <c r="E83" s="36"/>
      <c r="F83"/>
      <c r="G83" s="46"/>
      <c r="H83" s="239"/>
      <c r="I83" s="239"/>
      <c r="J83" s="4"/>
      <c r="K83" s="5"/>
      <c r="L83" s="5"/>
      <c r="M83" s="2"/>
    </row>
    <row r="84" spans="1:13" customFormat="1" ht="20.25" customHeight="1" x14ac:dyDescent="0.3">
      <c r="A84" s="241" t="s">
        <v>618</v>
      </c>
      <c r="B84" s="242"/>
      <c r="C84" s="242"/>
      <c r="D84" s="242"/>
      <c r="E84" s="242"/>
      <c r="F84" s="242"/>
      <c r="G84" s="242"/>
      <c r="H84" s="239"/>
      <c r="I84" s="239"/>
    </row>
    <row r="85" spans="1:13" s="145" customFormat="1" ht="18.45" customHeight="1" x14ac:dyDescent="0.3">
      <c r="A85"/>
      <c r="B85"/>
      <c r="C85" s="36"/>
      <c r="D85"/>
      <c r="E85" s="36"/>
      <c r="F85"/>
      <c r="G85" s="46"/>
      <c r="H85" s="240"/>
      <c r="I85" s="240"/>
    </row>
    <row r="86" spans="1:13" customFormat="1" ht="20.25" customHeight="1" x14ac:dyDescent="0.35">
      <c r="A86" s="317" t="s">
        <v>59</v>
      </c>
      <c r="B86" s="318"/>
      <c r="C86" s="318"/>
      <c r="D86" s="318"/>
      <c r="E86" s="318"/>
      <c r="F86" s="318"/>
      <c r="G86" s="319"/>
      <c r="H86" s="239"/>
      <c r="I86" s="239"/>
    </row>
    <row r="87" spans="1:13" x14ac:dyDescent="0.3">
      <c r="A87" s="22"/>
      <c r="B87" s="10"/>
      <c r="C87" s="40"/>
      <c r="D87" s="10"/>
      <c r="E87" s="40"/>
      <c r="F87" s="10"/>
      <c r="G87" s="49"/>
      <c r="H87" s="239"/>
      <c r="I87" s="239"/>
    </row>
    <row r="88" spans="1:13" x14ac:dyDescent="0.3">
      <c r="A88" s="23" t="s">
        <v>60</v>
      </c>
      <c r="B88" s="13"/>
      <c r="C88" s="294"/>
      <c r="D88" s="295"/>
      <c r="E88" s="44"/>
      <c r="F88" s="15" t="s">
        <v>61</v>
      </c>
      <c r="G88" s="50"/>
      <c r="H88" s="239"/>
      <c r="I88" s="239"/>
    </row>
    <row r="89" spans="1:13" x14ac:dyDescent="0.3">
      <c r="A89" s="22"/>
      <c r="B89" s="10"/>
      <c r="C89" s="40"/>
      <c r="D89" s="10"/>
      <c r="E89" s="40"/>
      <c r="F89" s="10"/>
      <c r="G89" s="49"/>
      <c r="H89" s="239"/>
      <c r="I89" s="239"/>
    </row>
    <row r="90" spans="1:13" x14ac:dyDescent="0.3">
      <c r="A90" s="296" t="s">
        <v>62</v>
      </c>
      <c r="B90" s="297"/>
      <c r="C90" s="297"/>
      <c r="D90" s="297"/>
      <c r="E90" s="297"/>
      <c r="F90" s="297"/>
      <c r="G90" s="298"/>
    </row>
    <row r="91" spans="1:13" x14ac:dyDescent="0.3">
      <c r="A91" s="299"/>
      <c r="B91" s="300"/>
      <c r="C91" s="300"/>
      <c r="D91" s="300"/>
      <c r="E91" s="300"/>
      <c r="F91" s="300"/>
      <c r="G91" s="301"/>
    </row>
    <row r="92" spans="1:13" x14ac:dyDescent="0.3">
      <c r="A92" s="302"/>
      <c r="B92" s="303"/>
      <c r="C92" s="303"/>
      <c r="D92" s="303"/>
      <c r="E92" s="303"/>
      <c r="F92" s="303"/>
      <c r="G92" s="304"/>
    </row>
    <row r="93" spans="1:13" x14ac:dyDescent="0.3">
      <c r="A93" s="24"/>
      <c r="B93" s="11"/>
      <c r="C93" s="41"/>
      <c r="D93" s="11"/>
      <c r="E93" s="41"/>
      <c r="F93" s="11"/>
      <c r="G93" s="51"/>
    </row>
    <row r="94" spans="1:13" x14ac:dyDescent="0.3">
      <c r="A94" s="254" t="s">
        <v>63</v>
      </c>
      <c r="B94" s="255"/>
      <c r="C94" s="292"/>
      <c r="D94" s="293"/>
      <c r="E94" s="44"/>
      <c r="F94" s="15" t="s">
        <v>61</v>
      </c>
      <c r="G94" s="50"/>
    </row>
    <row r="95" spans="1:13" x14ac:dyDescent="0.3">
      <c r="A95" s="22"/>
      <c r="B95" s="10"/>
      <c r="C95" s="40"/>
      <c r="D95" s="10"/>
      <c r="E95" s="40"/>
      <c r="F95" s="10"/>
      <c r="G95" s="49"/>
    </row>
    <row r="96" spans="1:13" x14ac:dyDescent="0.3">
      <c r="A96" s="296" t="s">
        <v>64</v>
      </c>
      <c r="B96" s="320"/>
      <c r="C96" s="305" t="s">
        <v>65</v>
      </c>
      <c r="D96" s="297"/>
      <c r="E96" s="297"/>
      <c r="F96" s="297"/>
      <c r="G96" s="298"/>
    </row>
    <row r="97" spans="1:10" x14ac:dyDescent="0.3">
      <c r="A97" s="25"/>
      <c r="B97" s="14"/>
      <c r="C97" s="307"/>
      <c r="D97" s="300"/>
      <c r="E97" s="300"/>
      <c r="F97" s="300"/>
      <c r="G97" s="301"/>
    </row>
    <row r="98" spans="1:10" x14ac:dyDescent="0.3">
      <c r="A98" s="302"/>
      <c r="B98" s="303"/>
      <c r="C98" s="303"/>
      <c r="D98" s="303"/>
      <c r="E98" s="303"/>
      <c r="F98" s="303"/>
      <c r="G98" s="304"/>
    </row>
    <row r="99" spans="1:10" x14ac:dyDescent="0.3">
      <c r="A99" s="24"/>
      <c r="B99" s="11"/>
      <c r="C99" s="41"/>
      <c r="D99" s="11"/>
      <c r="E99" s="41"/>
      <c r="F99" s="11"/>
      <c r="G99" s="51"/>
    </row>
    <row r="100" spans="1:10" x14ac:dyDescent="0.3">
      <c r="A100" s="254" t="s">
        <v>66</v>
      </c>
      <c r="B100" s="255"/>
      <c r="C100" s="292"/>
      <c r="D100" s="293"/>
      <c r="E100" s="44"/>
      <c r="F100" s="15" t="s">
        <v>61</v>
      </c>
      <c r="G100" s="50"/>
    </row>
    <row r="101" spans="1:10" x14ac:dyDescent="0.3">
      <c r="A101" s="22"/>
      <c r="B101" s="10"/>
      <c r="C101" s="40"/>
      <c r="D101" s="10"/>
      <c r="E101" s="40"/>
      <c r="F101" s="10"/>
      <c r="G101" s="49"/>
    </row>
    <row r="102" spans="1:10" x14ac:dyDescent="0.3">
      <c r="A102" s="26" t="s">
        <v>64</v>
      </c>
      <c r="B102" s="12"/>
      <c r="C102" s="305" t="s">
        <v>65</v>
      </c>
      <c r="D102" s="297"/>
      <c r="E102" s="297"/>
      <c r="F102" s="297"/>
      <c r="G102" s="298"/>
    </row>
    <row r="103" spans="1:10" x14ac:dyDescent="0.3">
      <c r="A103" s="299"/>
      <c r="B103" s="306"/>
      <c r="C103" s="307"/>
      <c r="D103" s="300"/>
      <c r="E103" s="300"/>
      <c r="F103" s="300"/>
      <c r="G103" s="301"/>
    </row>
    <row r="104" spans="1:10" x14ac:dyDescent="0.3">
      <c r="A104" s="302"/>
      <c r="B104" s="303"/>
      <c r="C104" s="303"/>
      <c r="D104" s="303"/>
      <c r="E104" s="303"/>
      <c r="F104" s="303"/>
      <c r="G104" s="304"/>
    </row>
    <row r="105" spans="1:10" x14ac:dyDescent="0.3">
      <c r="A105" s="11"/>
      <c r="B105" s="11"/>
      <c r="C105" s="41"/>
      <c r="D105" s="11"/>
      <c r="E105" s="41"/>
      <c r="F105" s="11"/>
      <c r="G105" s="46"/>
    </row>
    <row r="106" spans="1:10" x14ac:dyDescent="0.3">
      <c r="A106"/>
      <c r="B106"/>
      <c r="C106" s="36"/>
      <c r="D106"/>
      <c r="E106" s="36"/>
      <c r="F106"/>
      <c r="G106" s="46"/>
    </row>
    <row r="107" spans="1:10" x14ac:dyDescent="0.3">
      <c r="A107"/>
      <c r="B107"/>
      <c r="C107" s="36"/>
      <c r="D107"/>
      <c r="E107" s="36"/>
      <c r="F107"/>
      <c r="G107" s="46"/>
      <c r="H107"/>
      <c r="I107"/>
      <c r="J107"/>
    </row>
    <row r="108" spans="1:10" ht="15" thickBot="1" x14ac:dyDescent="0.35">
      <c r="A108"/>
      <c r="B108"/>
      <c r="C108" s="36"/>
      <c r="D108"/>
      <c r="E108" s="36"/>
      <c r="F108"/>
      <c r="G108" s="46"/>
      <c r="H108"/>
      <c r="I108"/>
      <c r="J108"/>
    </row>
    <row r="109" spans="1:10" x14ac:dyDescent="0.3">
      <c r="A109" s="249" t="s">
        <v>67</v>
      </c>
      <c r="B109" s="250"/>
      <c r="C109" s="250"/>
      <c r="D109" s="250"/>
      <c r="E109" s="250"/>
      <c r="F109" s="250"/>
      <c r="G109" s="251"/>
      <c r="H109"/>
      <c r="I109"/>
      <c r="J109"/>
    </row>
    <row r="110" spans="1:10" x14ac:dyDescent="0.3">
      <c r="A110" s="247" t="s">
        <v>68</v>
      </c>
      <c r="B110" s="248"/>
      <c r="C110" s="248" t="s">
        <v>110</v>
      </c>
      <c r="D110" s="248"/>
      <c r="E110" s="248"/>
      <c r="F110" s="248"/>
      <c r="G110" s="101" t="s">
        <v>93</v>
      </c>
      <c r="H110"/>
      <c r="I110"/>
      <c r="J110"/>
    </row>
    <row r="111" spans="1:10" ht="33" customHeight="1" x14ac:dyDescent="0.3">
      <c r="A111" s="243" t="s">
        <v>94</v>
      </c>
      <c r="B111" s="244"/>
      <c r="C111" s="252" t="s">
        <v>111</v>
      </c>
      <c r="D111" s="252"/>
      <c r="E111" s="252"/>
      <c r="F111" s="252"/>
      <c r="G111" s="76" t="s">
        <v>943</v>
      </c>
      <c r="H111"/>
      <c r="I111"/>
      <c r="J111"/>
    </row>
    <row r="112" spans="1:10" ht="114" customHeight="1" x14ac:dyDescent="0.3">
      <c r="A112" s="243" t="s">
        <v>112</v>
      </c>
      <c r="B112" s="244"/>
      <c r="C112" s="252" t="s">
        <v>113</v>
      </c>
      <c r="D112" s="252"/>
      <c r="E112" s="252"/>
      <c r="F112" s="252"/>
      <c r="G112" s="74" t="s">
        <v>700</v>
      </c>
      <c r="H112"/>
      <c r="I112"/>
      <c r="J112"/>
    </row>
    <row r="113" spans="1:10" ht="108.45" customHeight="1" x14ac:dyDescent="0.3">
      <c r="A113" s="243" t="s">
        <v>95</v>
      </c>
      <c r="B113" s="244"/>
      <c r="C113" s="252" t="s">
        <v>114</v>
      </c>
      <c r="D113" s="252"/>
      <c r="E113" s="252"/>
      <c r="F113" s="252"/>
      <c r="G113" s="74" t="s">
        <v>701</v>
      </c>
      <c r="H113"/>
      <c r="J113"/>
    </row>
    <row r="114" spans="1:10" ht="32.700000000000003" customHeight="1" thickBot="1" x14ac:dyDescent="0.35">
      <c r="A114" s="245" t="s">
        <v>96</v>
      </c>
      <c r="B114" s="246"/>
      <c r="C114" s="253" t="s">
        <v>115</v>
      </c>
      <c r="D114" s="253"/>
      <c r="E114" s="253"/>
      <c r="F114" s="253"/>
      <c r="G114" s="75" t="s">
        <v>97</v>
      </c>
      <c r="H114"/>
      <c r="J114"/>
    </row>
    <row r="115" spans="1:10" ht="37.200000000000003" customHeight="1" x14ac:dyDescent="0.3">
      <c r="A115"/>
      <c r="B115" s="29"/>
      <c r="C115" s="42"/>
      <c r="D115" s="29"/>
      <c r="E115" s="42"/>
      <c r="F115"/>
      <c r="G115" s="46"/>
      <c r="H115"/>
      <c r="J115"/>
    </row>
    <row r="116" spans="1:10" ht="15" thickBot="1" x14ac:dyDescent="0.35">
      <c r="A116"/>
      <c r="B116" s="29"/>
      <c r="C116" s="42"/>
      <c r="D116" s="29"/>
      <c r="E116" s="42"/>
      <c r="F116"/>
      <c r="G116" s="46"/>
      <c r="H116"/>
      <c r="I116"/>
      <c r="J116"/>
    </row>
    <row r="117" spans="1:10" ht="18" x14ac:dyDescent="0.35">
      <c r="A117"/>
      <c r="B117" s="234" t="s">
        <v>619</v>
      </c>
      <c r="C117" s="235"/>
      <c r="D117" s="235"/>
      <c r="E117" s="235"/>
      <c r="F117" s="235"/>
      <c r="G117" s="236"/>
      <c r="H117"/>
      <c r="I117"/>
      <c r="J117"/>
    </row>
    <row r="118" spans="1:10" ht="15.6" x14ac:dyDescent="0.3">
      <c r="A118"/>
      <c r="B118" s="30" t="s">
        <v>98</v>
      </c>
      <c r="C118" s="237" t="s">
        <v>91</v>
      </c>
      <c r="D118" s="237"/>
      <c r="E118" s="237"/>
      <c r="F118" s="237"/>
      <c r="G118" s="238"/>
      <c r="H118"/>
      <c r="I118"/>
      <c r="J118"/>
    </row>
    <row r="119" spans="1:10" ht="39.450000000000003" customHeight="1" thickBot="1" x14ac:dyDescent="0.35">
      <c r="A119"/>
      <c r="B119" s="100">
        <f>G82</f>
        <v>0</v>
      </c>
      <c r="C119" s="232" t="str">
        <f>+IF(B119&gt;=3,"APROBADO Y/O PRORROGABLE AUTOMÁTICAMENTE",IF(B119&gt;=2.4,"APROBADO CON OBSERVACIONES Y/O PRÓRROGA BAJO CRITERIO DE DIRECCIÓN REGIONAL",IF(B119&gt;=2,"APROBADO CON DEFICIENCIAS A CORREGIR",IF(B119&lt;=1.999,"REPROBADO Y/O NO PRORROGABLE AUTOMÁTICAMENTE"))))</f>
        <v>REPROBADO Y/O NO PRORROGABLE AUTOMÁTICAMENTE</v>
      </c>
      <c r="D119" s="232"/>
      <c r="E119" s="232"/>
      <c r="F119" s="232"/>
      <c r="G119" s="233"/>
      <c r="H119"/>
      <c r="I119"/>
      <c r="J119"/>
    </row>
    <row r="120" spans="1:10" ht="49.95" customHeight="1" thickBot="1" x14ac:dyDescent="0.35">
      <c r="H120"/>
      <c r="I120"/>
      <c r="J120"/>
    </row>
    <row r="121" spans="1:10" ht="15" thickBot="1" x14ac:dyDescent="0.35">
      <c r="B121" s="220" t="s">
        <v>105</v>
      </c>
      <c r="C121" s="221"/>
      <c r="D121" s="221"/>
      <c r="E121" s="221"/>
      <c r="F121" s="221"/>
      <c r="G121" s="222"/>
    </row>
    <row r="122" spans="1:10" ht="28.95" customHeight="1" thickBot="1" x14ac:dyDescent="0.35">
      <c r="B122" s="58"/>
      <c r="C122" s="60"/>
      <c r="D122" s="59"/>
      <c r="E122" s="59"/>
      <c r="F122" s="59"/>
    </row>
    <row r="123" spans="1:10" x14ac:dyDescent="0.3">
      <c r="B123" s="223"/>
      <c r="C123" s="224"/>
      <c r="D123" s="224"/>
      <c r="E123" s="224"/>
      <c r="F123" s="224"/>
      <c r="G123" s="225"/>
    </row>
    <row r="124" spans="1:10" x14ac:dyDescent="0.3">
      <c r="B124" s="226"/>
      <c r="C124" s="227"/>
      <c r="D124" s="227"/>
      <c r="E124" s="227"/>
      <c r="F124" s="227"/>
      <c r="G124" s="228"/>
    </row>
    <row r="125" spans="1:10" x14ac:dyDescent="0.3">
      <c r="B125" s="226"/>
      <c r="C125" s="227"/>
      <c r="D125" s="227"/>
      <c r="E125" s="227"/>
      <c r="F125" s="227"/>
      <c r="G125" s="228"/>
    </row>
    <row r="126" spans="1:10" x14ac:dyDescent="0.3">
      <c r="B126" s="226"/>
      <c r="C126" s="227"/>
      <c r="D126" s="227"/>
      <c r="E126" s="227"/>
      <c r="F126" s="227"/>
      <c r="G126" s="228"/>
    </row>
    <row r="127" spans="1:10" x14ac:dyDescent="0.3">
      <c r="B127" s="226"/>
      <c r="C127" s="227"/>
      <c r="D127" s="227"/>
      <c r="E127" s="227"/>
      <c r="F127" s="227"/>
      <c r="G127" s="228"/>
    </row>
    <row r="128" spans="1:10" x14ac:dyDescent="0.3">
      <c r="B128" s="226"/>
      <c r="C128" s="227"/>
      <c r="D128" s="227"/>
      <c r="E128" s="227"/>
      <c r="F128" s="227"/>
      <c r="G128" s="228"/>
    </row>
    <row r="129" spans="2:7" x14ac:dyDescent="0.3">
      <c r="B129" s="226"/>
      <c r="C129" s="227"/>
      <c r="D129" s="227"/>
      <c r="E129" s="227"/>
      <c r="F129" s="227"/>
      <c r="G129" s="228"/>
    </row>
    <row r="130" spans="2:7" ht="15" thickBot="1" x14ac:dyDescent="0.35">
      <c r="B130" s="229"/>
      <c r="C130" s="230"/>
      <c r="D130" s="230"/>
      <c r="E130" s="230"/>
      <c r="F130" s="230"/>
      <c r="G130" s="231"/>
    </row>
  </sheetData>
  <mergeCells count="112">
    <mergeCell ref="G64:G65"/>
    <mergeCell ref="H83:I83"/>
    <mergeCell ref="A104:G104"/>
    <mergeCell ref="A86:G86"/>
    <mergeCell ref="A96:B96"/>
    <mergeCell ref="A5:G5"/>
    <mergeCell ref="A17:G17"/>
    <mergeCell ref="A28:G28"/>
    <mergeCell ref="A40:G40"/>
    <mergeCell ref="A52:G52"/>
    <mergeCell ref="C96:G96"/>
    <mergeCell ref="C97:G97"/>
    <mergeCell ref="A61:G61"/>
    <mergeCell ref="A73:G73"/>
    <mergeCell ref="A71:G71"/>
    <mergeCell ref="A72:G72"/>
    <mergeCell ref="A63:G63"/>
    <mergeCell ref="A79:F79"/>
    <mergeCell ref="A80:F80"/>
    <mergeCell ref="A81:F81"/>
    <mergeCell ref="H82:I82"/>
    <mergeCell ref="A38:G38"/>
    <mergeCell ref="E53:F53"/>
    <mergeCell ref="A53:A54"/>
    <mergeCell ref="A76:F76"/>
    <mergeCell ref="A3:G3"/>
    <mergeCell ref="C94:D94"/>
    <mergeCell ref="C88:D88"/>
    <mergeCell ref="A90:G90"/>
    <mergeCell ref="A91:G91"/>
    <mergeCell ref="A92:G92"/>
    <mergeCell ref="C102:G102"/>
    <mergeCell ref="A103:B103"/>
    <mergeCell ref="A98:G98"/>
    <mergeCell ref="A100:B100"/>
    <mergeCell ref="C100:D100"/>
    <mergeCell ref="C103:G103"/>
    <mergeCell ref="A82:F82"/>
    <mergeCell ref="C6:D6"/>
    <mergeCell ref="E6:F6"/>
    <mergeCell ref="G6:G7"/>
    <mergeCell ref="C18:D18"/>
    <mergeCell ref="A75:F75"/>
    <mergeCell ref="A60:G60"/>
    <mergeCell ref="B64:B65"/>
    <mergeCell ref="A64:A65"/>
    <mergeCell ref="E64:F64"/>
    <mergeCell ref="C64:D64"/>
    <mergeCell ref="A36:F36"/>
    <mergeCell ref="A49:G49"/>
    <mergeCell ref="A48:G48"/>
    <mergeCell ref="B53:B54"/>
    <mergeCell ref="C53:D53"/>
    <mergeCell ref="A37:G37"/>
    <mergeCell ref="A47:F47"/>
    <mergeCell ref="E29:F29"/>
    <mergeCell ref="G29:G30"/>
    <mergeCell ref="A29:A30"/>
    <mergeCell ref="B41:B42"/>
    <mergeCell ref="A41:A42"/>
    <mergeCell ref="C41:D41"/>
    <mergeCell ref="E41:F41"/>
    <mergeCell ref="B29:B30"/>
    <mergeCell ref="C29:D29"/>
    <mergeCell ref="H81:I81"/>
    <mergeCell ref="H76:I76"/>
    <mergeCell ref="A70:F70"/>
    <mergeCell ref="A1:G1"/>
    <mergeCell ref="A2:G2"/>
    <mergeCell ref="A14:G14"/>
    <mergeCell ref="A15:G15"/>
    <mergeCell ref="G53:G54"/>
    <mergeCell ref="G41:G42"/>
    <mergeCell ref="E18:F18"/>
    <mergeCell ref="G18:G19"/>
    <mergeCell ref="H77:I77"/>
    <mergeCell ref="H78:I78"/>
    <mergeCell ref="B6:B7"/>
    <mergeCell ref="A6:A7"/>
    <mergeCell ref="A13:F13"/>
    <mergeCell ref="B18:B19"/>
    <mergeCell ref="A18:A19"/>
    <mergeCell ref="A24:F24"/>
    <mergeCell ref="A25:G25"/>
    <mergeCell ref="A26:G26"/>
    <mergeCell ref="A77:F77"/>
    <mergeCell ref="A78:F78"/>
    <mergeCell ref="A59:F59"/>
    <mergeCell ref="B121:G121"/>
    <mergeCell ref="B123:G130"/>
    <mergeCell ref="C119:G119"/>
    <mergeCell ref="B117:G117"/>
    <mergeCell ref="C118:G118"/>
    <mergeCell ref="H84:I84"/>
    <mergeCell ref="H85:I85"/>
    <mergeCell ref="H86:I86"/>
    <mergeCell ref="H87:I87"/>
    <mergeCell ref="H88:I88"/>
    <mergeCell ref="H89:I89"/>
    <mergeCell ref="A84:G84"/>
    <mergeCell ref="A111:B111"/>
    <mergeCell ref="A112:B112"/>
    <mergeCell ref="A113:B113"/>
    <mergeCell ref="A114:B114"/>
    <mergeCell ref="A110:B110"/>
    <mergeCell ref="A109:G109"/>
    <mergeCell ref="C110:F110"/>
    <mergeCell ref="C111:F111"/>
    <mergeCell ref="C112:F112"/>
    <mergeCell ref="C113:F113"/>
    <mergeCell ref="C114:F114"/>
    <mergeCell ref="A94:B94"/>
  </mergeCells>
  <conditionalFormatting sqref="B119">
    <cfRule type="cellIs" dxfId="2" priority="1" operator="lessThan">
      <formula>2.999</formula>
    </cfRule>
    <cfRule type="cellIs" dxfId="1" priority="2" operator="between">
      <formula>2.4</formula>
      <formula>2.999</formula>
    </cfRule>
    <cfRule type="cellIs" dxfId="0" priority="3" operator="between">
      <formula>3</formula>
      <formula>4</formula>
    </cfRule>
  </conditionalFormatting>
  <dataValidations count="4">
    <dataValidation type="whole" allowBlank="1" showInputMessage="1" showErrorMessage="1" error="El puntaje permitido es entre 0 y 4" sqref="E66:E69">
      <formula1>0</formula1>
      <formula2>4</formula2>
    </dataValidation>
    <dataValidation type="list" allowBlank="1" showInputMessage="1" showErrorMessage="1" sqref="G34:G35 G20:G23 G55:G58 G43:G46 G8:G12">
      <formula1>#REF!</formula1>
    </dataValidation>
    <dataValidation type="list" allowBlank="1" showInputMessage="1" showErrorMessage="1" sqref="E58 E31:E33 C57:C58 C31 E43:E46 E56 E9:E12 C8 C55 C66:C69">
      <formula1>$I$5:$I$7</formula1>
    </dataValidation>
    <dataValidation type="list" allowBlank="1" showInputMessage="1" showErrorMessage="1" sqref="C9">
      <formula1>$H$5:$H$6</formula1>
    </dataValidation>
  </dataValidations>
  <pageMargins left="0.7" right="0.7" top="0.75" bottom="0.75" header="0.3" footer="0.3"/>
  <pageSetup paperSize="14" scale="70" orientation="portrait" verticalDpi="0" r:id="rId1"/>
  <rowBreaks count="3" manualBreakCount="3">
    <brk id="27" max="6" man="1"/>
    <brk id="61" max="6" man="1"/>
    <brk id="10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34" zoomScale="115" zoomScaleNormal="115" zoomScaleSheetLayoutView="85" workbookViewId="0">
      <selection activeCell="C4" sqref="C4:E4"/>
    </sheetView>
  </sheetViews>
  <sheetFormatPr baseColWidth="10" defaultColWidth="11.44140625" defaultRowHeight="12" x14ac:dyDescent="0.25"/>
  <cols>
    <col min="1" max="1" width="4" style="77" customWidth="1"/>
    <col min="2" max="2" width="21.44140625" style="167" customWidth="1"/>
    <col min="3" max="4" width="22.6640625" style="77" customWidth="1"/>
    <col min="5" max="5" width="24.109375" style="77" customWidth="1"/>
    <col min="6" max="6" width="22.6640625" style="77" customWidth="1"/>
    <col min="7" max="7" width="39.6640625" style="167" customWidth="1"/>
    <col min="8" max="8" width="61" style="99" customWidth="1"/>
    <col min="9" max="16384" width="11.44140625" style="77"/>
  </cols>
  <sheetData>
    <row r="1" spans="1:8" ht="12.6" thickBot="1" x14ac:dyDescent="0.3">
      <c r="A1" s="343" t="s">
        <v>82</v>
      </c>
      <c r="B1" s="344"/>
      <c r="C1" s="344"/>
      <c r="D1" s="344"/>
      <c r="E1" s="344"/>
      <c r="F1" s="344"/>
      <c r="G1" s="344"/>
      <c r="H1" s="345"/>
    </row>
    <row r="2" spans="1:8" customFormat="1" ht="24" customHeight="1" thickBot="1" x14ac:dyDescent="0.35">
      <c r="B2" s="162"/>
      <c r="G2" s="162"/>
    </row>
    <row r="3" spans="1:8" x14ac:dyDescent="0.25">
      <c r="A3" s="332" t="s">
        <v>75</v>
      </c>
      <c r="B3" s="333"/>
      <c r="C3" s="78" t="s">
        <v>69</v>
      </c>
      <c r="D3" s="78" t="s">
        <v>70</v>
      </c>
      <c r="E3" s="78" t="s">
        <v>71</v>
      </c>
      <c r="F3" s="78" t="s">
        <v>72</v>
      </c>
      <c r="G3" s="178" t="s">
        <v>73</v>
      </c>
      <c r="H3" s="79" t="s">
        <v>74</v>
      </c>
    </row>
    <row r="4" spans="1:8" ht="60" x14ac:dyDescent="0.25">
      <c r="A4" s="63" t="s">
        <v>77</v>
      </c>
      <c r="B4" s="158" t="s">
        <v>732</v>
      </c>
      <c r="C4" s="161" t="s">
        <v>719</v>
      </c>
      <c r="D4" s="161" t="s">
        <v>720</v>
      </c>
      <c r="E4" s="161" t="s">
        <v>722</v>
      </c>
      <c r="F4" s="161" t="s">
        <v>38</v>
      </c>
      <c r="G4" s="89" t="s">
        <v>721</v>
      </c>
      <c r="H4" s="80" t="s">
        <v>698</v>
      </c>
    </row>
    <row r="5" spans="1:8" ht="88.2" customHeight="1" x14ac:dyDescent="0.25">
      <c r="A5" s="63" t="s">
        <v>641</v>
      </c>
      <c r="B5" s="158" t="s">
        <v>623</v>
      </c>
      <c r="C5" s="161" t="s">
        <v>684</v>
      </c>
      <c r="D5" s="157" t="s">
        <v>76</v>
      </c>
      <c r="E5" s="161" t="s">
        <v>685</v>
      </c>
      <c r="F5" s="157" t="s">
        <v>76</v>
      </c>
      <c r="G5" s="83" t="s">
        <v>686</v>
      </c>
      <c r="H5" s="80"/>
    </row>
    <row r="6" spans="1:8" ht="97.2" customHeight="1" x14ac:dyDescent="0.25">
      <c r="A6" s="63" t="s">
        <v>28</v>
      </c>
      <c r="B6" s="71" t="s">
        <v>624</v>
      </c>
      <c r="C6" s="339" t="s">
        <v>661</v>
      </c>
      <c r="D6" s="340"/>
      <c r="E6" s="340"/>
      <c r="F6" s="348"/>
      <c r="G6" s="102" t="s">
        <v>718</v>
      </c>
      <c r="H6" s="81"/>
    </row>
    <row r="7" spans="1:8" ht="85.95" customHeight="1" x14ac:dyDescent="0.25">
      <c r="A7" s="63" t="s">
        <v>29</v>
      </c>
      <c r="B7" s="71" t="s">
        <v>625</v>
      </c>
      <c r="C7" s="339" t="s">
        <v>662</v>
      </c>
      <c r="D7" s="340"/>
      <c r="E7" s="340"/>
      <c r="F7" s="348"/>
      <c r="G7" s="102" t="s">
        <v>718</v>
      </c>
      <c r="H7" s="82"/>
    </row>
    <row r="8" spans="1:8" ht="84" customHeight="1" thickBot="1" x14ac:dyDescent="0.3">
      <c r="A8" s="177" t="s">
        <v>30</v>
      </c>
      <c r="B8" s="73" t="s">
        <v>626</v>
      </c>
      <c r="C8" s="341" t="s">
        <v>663</v>
      </c>
      <c r="D8" s="342"/>
      <c r="E8" s="342"/>
      <c r="F8" s="349"/>
      <c r="G8" s="174" t="s">
        <v>718</v>
      </c>
      <c r="H8" s="90"/>
    </row>
    <row r="9" spans="1:8" ht="12.6" thickBot="1" x14ac:dyDescent="0.3">
      <c r="A9" s="84"/>
      <c r="B9" s="163"/>
      <c r="C9" s="85"/>
      <c r="D9" s="85"/>
      <c r="E9" s="85"/>
      <c r="F9" s="85"/>
      <c r="G9" s="179"/>
      <c r="H9" s="86"/>
    </row>
    <row r="10" spans="1:8" ht="24" customHeight="1" x14ac:dyDescent="0.25">
      <c r="A10" s="346" t="s">
        <v>85</v>
      </c>
      <c r="B10" s="347"/>
      <c r="C10" s="78" t="s">
        <v>69</v>
      </c>
      <c r="D10" s="78" t="s">
        <v>70</v>
      </c>
      <c r="E10" s="78" t="s">
        <v>71</v>
      </c>
      <c r="F10" s="78" t="s">
        <v>72</v>
      </c>
      <c r="G10" s="178" t="s">
        <v>73</v>
      </c>
      <c r="H10" s="79" t="s">
        <v>74</v>
      </c>
    </row>
    <row r="11" spans="1:8" ht="103.95" customHeight="1" x14ac:dyDescent="0.25">
      <c r="A11" s="64" t="s">
        <v>2</v>
      </c>
      <c r="B11" s="89" t="s">
        <v>639</v>
      </c>
      <c r="C11" s="62" t="s">
        <v>642</v>
      </c>
      <c r="D11" s="62" t="s">
        <v>643</v>
      </c>
      <c r="E11" s="62" t="s">
        <v>644</v>
      </c>
      <c r="F11" s="161" t="s">
        <v>687</v>
      </c>
      <c r="G11" s="71" t="s">
        <v>688</v>
      </c>
      <c r="H11" s="81" t="s">
        <v>723</v>
      </c>
    </row>
    <row r="12" spans="1:8" ht="100.2" customHeight="1" x14ac:dyDescent="0.25">
      <c r="A12" s="64" t="s">
        <v>3</v>
      </c>
      <c r="B12" s="89" t="s">
        <v>628</v>
      </c>
      <c r="C12" s="62" t="s">
        <v>109</v>
      </c>
      <c r="D12" s="62" t="s">
        <v>645</v>
      </c>
      <c r="E12" s="62" t="s">
        <v>646</v>
      </c>
      <c r="F12" s="62" t="s">
        <v>689</v>
      </c>
      <c r="G12" s="89" t="s">
        <v>699</v>
      </c>
      <c r="H12" s="183" t="s">
        <v>733</v>
      </c>
    </row>
    <row r="13" spans="1:8" ht="91.2" customHeight="1" x14ac:dyDescent="0.25">
      <c r="A13" s="64" t="s">
        <v>4</v>
      </c>
      <c r="B13" s="71" t="s">
        <v>629</v>
      </c>
      <c r="C13" s="62" t="s">
        <v>674</v>
      </c>
      <c r="D13" s="62" t="s">
        <v>675</v>
      </c>
      <c r="E13" s="62" t="s">
        <v>676</v>
      </c>
      <c r="F13" s="62" t="s">
        <v>690</v>
      </c>
      <c r="G13" s="71" t="s">
        <v>692</v>
      </c>
      <c r="H13" s="81" t="s">
        <v>724</v>
      </c>
    </row>
    <row r="14" spans="1:8" ht="108" customHeight="1" thickBot="1" x14ac:dyDescent="0.3">
      <c r="A14" s="172" t="s">
        <v>630</v>
      </c>
      <c r="B14" s="73" t="s">
        <v>631</v>
      </c>
      <c r="C14" s="173" t="s">
        <v>677</v>
      </c>
      <c r="D14" s="173" t="s">
        <v>678</v>
      </c>
      <c r="E14" s="173" t="s">
        <v>679</v>
      </c>
      <c r="F14" s="173" t="s">
        <v>691</v>
      </c>
      <c r="G14" s="73" t="s">
        <v>649</v>
      </c>
      <c r="H14" s="180" t="s">
        <v>725</v>
      </c>
    </row>
    <row r="15" spans="1:8" ht="12.6" thickBot="1" x14ac:dyDescent="0.3">
      <c r="A15" s="87"/>
      <c r="B15" s="164"/>
      <c r="C15" s="88"/>
      <c r="D15" s="88"/>
      <c r="E15" s="88"/>
      <c r="F15" s="88"/>
      <c r="G15" s="164"/>
      <c r="H15" s="86"/>
    </row>
    <row r="16" spans="1:8" x14ac:dyDescent="0.25">
      <c r="A16" s="330" t="s">
        <v>83</v>
      </c>
      <c r="B16" s="331"/>
      <c r="C16" s="78" t="s">
        <v>69</v>
      </c>
      <c r="D16" s="78" t="s">
        <v>70</v>
      </c>
      <c r="E16" s="78" t="s">
        <v>71</v>
      </c>
      <c r="F16" s="78" t="s">
        <v>72</v>
      </c>
      <c r="G16" s="178" t="s">
        <v>73</v>
      </c>
      <c r="H16" s="79" t="s">
        <v>74</v>
      </c>
    </row>
    <row r="17" spans="1:8" ht="86.7" customHeight="1" x14ac:dyDescent="0.25">
      <c r="A17" s="65" t="s">
        <v>5</v>
      </c>
      <c r="B17" s="159" t="s">
        <v>727</v>
      </c>
      <c r="C17" s="89" t="s">
        <v>734</v>
      </c>
      <c r="D17" s="89" t="s">
        <v>728</v>
      </c>
      <c r="E17" s="89" t="s">
        <v>729</v>
      </c>
      <c r="F17" s="89" t="s">
        <v>38</v>
      </c>
      <c r="G17" s="89" t="s">
        <v>730</v>
      </c>
      <c r="H17" s="83" t="s">
        <v>78</v>
      </c>
    </row>
    <row r="18" spans="1:8" ht="109.2" customHeight="1" x14ac:dyDescent="0.25">
      <c r="A18" s="65" t="s">
        <v>88</v>
      </c>
      <c r="B18" s="71" t="s">
        <v>632</v>
      </c>
      <c r="C18" s="336" t="s">
        <v>670</v>
      </c>
      <c r="D18" s="337"/>
      <c r="E18" s="337"/>
      <c r="F18" s="338"/>
      <c r="G18" s="168" t="s">
        <v>718</v>
      </c>
      <c r="H18" s="81" t="s">
        <v>683</v>
      </c>
    </row>
    <row r="19" spans="1:8" ht="124.2" customHeight="1" x14ac:dyDescent="0.25">
      <c r="A19" s="65" t="s">
        <v>6</v>
      </c>
      <c r="B19" s="71" t="s">
        <v>633</v>
      </c>
      <c r="C19" s="336" t="s">
        <v>671</v>
      </c>
      <c r="D19" s="337"/>
      <c r="E19" s="337"/>
      <c r="F19" s="338"/>
      <c r="G19" s="168" t="s">
        <v>718</v>
      </c>
      <c r="H19" s="83"/>
    </row>
    <row r="20" spans="1:8" ht="111" customHeight="1" x14ac:dyDescent="0.25">
      <c r="A20" s="65" t="s">
        <v>7</v>
      </c>
      <c r="B20" s="71" t="s">
        <v>634</v>
      </c>
      <c r="C20" s="336" t="s">
        <v>673</v>
      </c>
      <c r="D20" s="337"/>
      <c r="E20" s="337"/>
      <c r="F20" s="338"/>
      <c r="G20" s="168" t="s">
        <v>718</v>
      </c>
      <c r="H20" s="181"/>
    </row>
    <row r="21" spans="1:8" ht="84.45" customHeight="1" thickBot="1" x14ac:dyDescent="0.3">
      <c r="A21" s="176" t="s">
        <v>33</v>
      </c>
      <c r="B21" s="73" t="s">
        <v>635</v>
      </c>
      <c r="C21" s="350" t="s">
        <v>672</v>
      </c>
      <c r="D21" s="351"/>
      <c r="E21" s="351"/>
      <c r="F21" s="352"/>
      <c r="G21" s="171" t="s">
        <v>664</v>
      </c>
      <c r="H21" s="90" t="s">
        <v>106</v>
      </c>
    </row>
    <row r="22" spans="1:8" ht="35.700000000000003" customHeight="1" thickBot="1" x14ac:dyDescent="0.3">
      <c r="A22" s="91"/>
      <c r="B22" s="165"/>
      <c r="C22" s="92"/>
      <c r="D22" s="92"/>
      <c r="E22" s="92"/>
      <c r="F22" s="92"/>
      <c r="G22" s="94"/>
      <c r="H22" s="94"/>
    </row>
    <row r="23" spans="1:8" x14ac:dyDescent="0.25">
      <c r="A23" s="334" t="s">
        <v>86</v>
      </c>
      <c r="B23" s="335"/>
      <c r="C23" s="78" t="s">
        <v>69</v>
      </c>
      <c r="D23" s="78" t="s">
        <v>70</v>
      </c>
      <c r="E23" s="78" t="s">
        <v>71</v>
      </c>
      <c r="F23" s="78" t="s">
        <v>72</v>
      </c>
      <c r="G23" s="178" t="s">
        <v>73</v>
      </c>
      <c r="H23" s="79" t="s">
        <v>74</v>
      </c>
    </row>
    <row r="24" spans="1:8" s="169" customFormat="1" ht="113.4" customHeight="1" x14ac:dyDescent="0.25">
      <c r="A24" s="65" t="s">
        <v>8</v>
      </c>
      <c r="B24" s="89" t="s">
        <v>79</v>
      </c>
      <c r="C24" s="336" t="s">
        <v>665</v>
      </c>
      <c r="D24" s="337"/>
      <c r="E24" s="337"/>
      <c r="F24" s="337"/>
      <c r="G24" s="168" t="s">
        <v>718</v>
      </c>
      <c r="H24" s="83" t="s">
        <v>81</v>
      </c>
    </row>
    <row r="25" spans="1:8" ht="116.4" customHeight="1" x14ac:dyDescent="0.25">
      <c r="A25" s="64" t="s">
        <v>32</v>
      </c>
      <c r="B25" s="184" t="s">
        <v>666</v>
      </c>
      <c r="C25" s="339" t="s">
        <v>939</v>
      </c>
      <c r="D25" s="340"/>
      <c r="E25" s="340"/>
      <c r="F25" s="340"/>
      <c r="G25" s="168" t="s">
        <v>718</v>
      </c>
      <c r="H25" s="83" t="s">
        <v>80</v>
      </c>
    </row>
    <row r="26" spans="1:8" ht="104.4" customHeight="1" x14ac:dyDescent="0.25">
      <c r="A26" s="64" t="s">
        <v>22</v>
      </c>
      <c r="B26" s="62" t="s">
        <v>21</v>
      </c>
      <c r="C26" s="339" t="s">
        <v>667</v>
      </c>
      <c r="D26" s="340"/>
      <c r="E26" s="340"/>
      <c r="F26" s="340"/>
      <c r="G26" s="168" t="s">
        <v>718</v>
      </c>
      <c r="H26" s="82"/>
    </row>
    <row r="27" spans="1:8" ht="105.6" customHeight="1" thickBot="1" x14ac:dyDescent="0.3">
      <c r="A27" s="172" t="s">
        <v>23</v>
      </c>
      <c r="B27" s="173" t="s">
        <v>84</v>
      </c>
      <c r="C27" s="341" t="s">
        <v>668</v>
      </c>
      <c r="D27" s="342"/>
      <c r="E27" s="342"/>
      <c r="F27" s="342"/>
      <c r="G27" s="174" t="s">
        <v>718</v>
      </c>
      <c r="H27" s="175"/>
    </row>
    <row r="28" spans="1:8" ht="29.7" customHeight="1" thickBot="1" x14ac:dyDescent="0.3">
      <c r="A28" s="66"/>
      <c r="B28" s="166"/>
      <c r="C28" s="93"/>
      <c r="D28" s="93"/>
      <c r="E28" s="93"/>
      <c r="F28" s="93"/>
      <c r="G28" s="94"/>
      <c r="H28" s="94"/>
    </row>
    <row r="29" spans="1:8" ht="54" customHeight="1" x14ac:dyDescent="0.25">
      <c r="A29" s="330" t="s">
        <v>20</v>
      </c>
      <c r="B29" s="331"/>
      <c r="C29" s="78" t="s">
        <v>69</v>
      </c>
      <c r="D29" s="78" t="s">
        <v>70</v>
      </c>
      <c r="E29" s="78" t="s">
        <v>71</v>
      </c>
      <c r="F29" s="78" t="s">
        <v>72</v>
      </c>
      <c r="G29" s="178" t="s">
        <v>73</v>
      </c>
      <c r="H29" s="79" t="s">
        <v>74</v>
      </c>
    </row>
    <row r="30" spans="1:8" ht="115.2" customHeight="1" x14ac:dyDescent="0.25">
      <c r="A30" s="65" t="s">
        <v>17</v>
      </c>
      <c r="B30" s="71" t="s">
        <v>636</v>
      </c>
      <c r="C30" s="89" t="s">
        <v>87</v>
      </c>
      <c r="D30" s="89" t="s">
        <v>693</v>
      </c>
      <c r="E30" s="89" t="s">
        <v>694</v>
      </c>
      <c r="F30" s="89" t="s">
        <v>695</v>
      </c>
      <c r="G30" s="71" t="s">
        <v>696</v>
      </c>
      <c r="H30" s="83"/>
    </row>
    <row r="31" spans="1:8" ht="132" customHeight="1" x14ac:dyDescent="0.25">
      <c r="A31" s="65" t="s">
        <v>18</v>
      </c>
      <c r="B31" s="89" t="s">
        <v>637</v>
      </c>
      <c r="C31" s="336" t="s">
        <v>669</v>
      </c>
      <c r="D31" s="337"/>
      <c r="E31" s="337"/>
      <c r="F31" s="338"/>
      <c r="G31" s="70" t="s">
        <v>718</v>
      </c>
      <c r="H31" s="81" t="s">
        <v>726</v>
      </c>
    </row>
    <row r="32" spans="1:8" ht="152.69999999999999" customHeight="1" x14ac:dyDescent="0.25">
      <c r="A32" s="65" t="s">
        <v>34</v>
      </c>
      <c r="B32" s="159" t="s">
        <v>36</v>
      </c>
      <c r="C32" s="71" t="s">
        <v>735</v>
      </c>
      <c r="D32" s="71" t="s">
        <v>647</v>
      </c>
      <c r="E32" s="71" t="s">
        <v>648</v>
      </c>
      <c r="F32" s="71" t="s">
        <v>38</v>
      </c>
      <c r="G32" s="71" t="s">
        <v>107</v>
      </c>
      <c r="H32" s="81" t="s">
        <v>682</v>
      </c>
    </row>
    <row r="33" spans="1:8" ht="114.45" customHeight="1" thickBot="1" x14ac:dyDescent="0.3">
      <c r="A33" s="67" t="s">
        <v>35</v>
      </c>
      <c r="B33" s="159" t="s">
        <v>638</v>
      </c>
      <c r="C33" s="68" t="s">
        <v>736</v>
      </c>
      <c r="D33" s="68" t="s">
        <v>659</v>
      </c>
      <c r="E33" s="68" t="s">
        <v>660</v>
      </c>
      <c r="F33" s="68" t="s">
        <v>38</v>
      </c>
      <c r="G33" s="71" t="s">
        <v>731</v>
      </c>
      <c r="H33" s="90"/>
    </row>
    <row r="34" spans="1:8" ht="12.6" thickBot="1" x14ac:dyDescent="0.3">
      <c r="A34" s="66"/>
      <c r="B34" s="166"/>
      <c r="C34" s="95"/>
      <c r="D34" s="95"/>
      <c r="E34" s="95"/>
      <c r="F34" s="95"/>
      <c r="G34" s="86"/>
      <c r="H34" s="86"/>
    </row>
    <row r="35" spans="1:8" ht="57" customHeight="1" x14ac:dyDescent="0.3">
      <c r="A35" s="330" t="s">
        <v>42</v>
      </c>
      <c r="B35" s="331"/>
      <c r="C35" s="96" t="s">
        <v>69</v>
      </c>
      <c r="D35" s="96" t="s">
        <v>70</v>
      </c>
      <c r="E35" s="96" t="s">
        <v>71</v>
      </c>
      <c r="F35" s="170" t="s">
        <v>72</v>
      </c>
      <c r="G35" s="162"/>
      <c r="H35"/>
    </row>
    <row r="36" spans="1:8" ht="118.95" customHeight="1" x14ac:dyDescent="0.3">
      <c r="A36" s="69" t="s">
        <v>24</v>
      </c>
      <c r="B36" s="70" t="s">
        <v>702</v>
      </c>
      <c r="C36" s="102" t="s">
        <v>703</v>
      </c>
      <c r="D36" s="102" t="s">
        <v>704</v>
      </c>
      <c r="E36" s="102" t="s">
        <v>705</v>
      </c>
      <c r="F36" s="97" t="s">
        <v>706</v>
      </c>
      <c r="G36" s="162"/>
      <c r="H36"/>
    </row>
    <row r="37" spans="1:8" ht="120.6" customHeight="1" x14ac:dyDescent="0.3">
      <c r="A37" s="69" t="s">
        <v>25</v>
      </c>
      <c r="B37" s="71" t="s">
        <v>707</v>
      </c>
      <c r="C37" s="102" t="s">
        <v>708</v>
      </c>
      <c r="D37" s="102" t="s">
        <v>709</v>
      </c>
      <c r="E37" s="102" t="s">
        <v>710</v>
      </c>
      <c r="F37" s="97" t="s">
        <v>706</v>
      </c>
      <c r="G37" s="162"/>
      <c r="H37"/>
    </row>
    <row r="38" spans="1:8" ht="105" customHeight="1" x14ac:dyDescent="0.3">
      <c r="A38" s="69" t="s">
        <v>26</v>
      </c>
      <c r="B38" s="71" t="s">
        <v>11</v>
      </c>
      <c r="C38" s="102" t="s">
        <v>711</v>
      </c>
      <c r="D38" s="102" t="s">
        <v>712</v>
      </c>
      <c r="E38" s="102" t="s">
        <v>713</v>
      </c>
      <c r="F38" s="97" t="s">
        <v>706</v>
      </c>
      <c r="G38" s="162"/>
      <c r="H38"/>
    </row>
    <row r="39" spans="1:8" ht="78.45" customHeight="1" thickBot="1" x14ac:dyDescent="0.35">
      <c r="A39" s="72" t="s">
        <v>27</v>
      </c>
      <c r="B39" s="73" t="s">
        <v>714</v>
      </c>
      <c r="C39" s="103" t="s">
        <v>715</v>
      </c>
      <c r="D39" s="103" t="s">
        <v>716</v>
      </c>
      <c r="E39" s="103" t="s">
        <v>717</v>
      </c>
      <c r="F39" s="98" t="s">
        <v>706</v>
      </c>
      <c r="G39" s="162"/>
      <c r="H39"/>
    </row>
  </sheetData>
  <mergeCells count="19">
    <mergeCell ref="A1:H1"/>
    <mergeCell ref="A10:B10"/>
    <mergeCell ref="A16:B16"/>
    <mergeCell ref="A29:B29"/>
    <mergeCell ref="C6:F6"/>
    <mergeCell ref="C7:F7"/>
    <mergeCell ref="C8:F8"/>
    <mergeCell ref="C19:F19"/>
    <mergeCell ref="C18:F18"/>
    <mergeCell ref="C20:F20"/>
    <mergeCell ref="C21:F21"/>
    <mergeCell ref="C24:F24"/>
    <mergeCell ref="C25:F25"/>
    <mergeCell ref="A35:B35"/>
    <mergeCell ref="A3:B3"/>
    <mergeCell ref="A23:B23"/>
    <mergeCell ref="C31:F31"/>
    <mergeCell ref="C26:F26"/>
    <mergeCell ref="C27:F27"/>
  </mergeCells>
  <phoneticPr fontId="17" type="noConversion"/>
  <pageMargins left="0.23622047244094491" right="0.23622047244094491" top="0.55118110236220474" bottom="0.55118110236220474" header="0.31496062992125984" footer="0.31496062992125984"/>
  <pageSetup paperSize="14" scale="70" pageOrder="overThenDown" orientation="landscape"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H13" sqref="H13"/>
    </sheetView>
  </sheetViews>
  <sheetFormatPr baseColWidth="10" defaultRowHeight="14.4" x14ac:dyDescent="0.3"/>
  <cols>
    <col min="1" max="1" width="16.44140625" customWidth="1"/>
  </cols>
  <sheetData>
    <row r="1" spans="1:6" x14ac:dyDescent="0.3">
      <c r="A1" s="146" t="s">
        <v>650</v>
      </c>
      <c r="B1" s="147"/>
    </row>
    <row r="2" spans="1:6" x14ac:dyDescent="0.3">
      <c r="A2" s="148" t="s">
        <v>651</v>
      </c>
      <c r="B2" s="147"/>
    </row>
    <row r="3" spans="1:6" x14ac:dyDescent="0.3">
      <c r="A3" s="146" t="s">
        <v>652</v>
      </c>
      <c r="B3" s="147"/>
    </row>
    <row r="4" spans="1:6" x14ac:dyDescent="0.3">
      <c r="A4" s="146" t="s">
        <v>653</v>
      </c>
      <c r="B4" s="147"/>
    </row>
    <row r="5" spans="1:6" x14ac:dyDescent="0.3">
      <c r="A5" s="148" t="s">
        <v>654</v>
      </c>
      <c r="B5" s="147"/>
    </row>
    <row r="6" spans="1:6" x14ac:dyDescent="0.3">
      <c r="A6" s="148" t="s">
        <v>655</v>
      </c>
      <c r="B6" s="147"/>
    </row>
    <row r="8" spans="1:6" ht="24" x14ac:dyDescent="0.3">
      <c r="A8" s="149" t="s">
        <v>656</v>
      </c>
      <c r="B8" s="150" t="e">
        <f>AVERAGE(B1:B6)</f>
        <v>#DIV/0!</v>
      </c>
    </row>
    <row r="9" spans="1:6" ht="22.8" x14ac:dyDescent="0.4">
      <c r="A9" s="149" t="s">
        <v>657</v>
      </c>
      <c r="B9" s="151" t="e">
        <f>+IF(AND(B8&lt;2),1,IF(AND(B8&gt;=2,B8&lt;=2.5),2,IF(AND(B8&gt;2.6),3)))</f>
        <v>#DIV/0!</v>
      </c>
    </row>
    <row r="10" spans="1:6" ht="14.7" customHeight="1" x14ac:dyDescent="0.3"/>
    <row r="12" spans="1:6" ht="65.7" customHeight="1" x14ac:dyDescent="0.3">
      <c r="A12" s="353" t="s">
        <v>658</v>
      </c>
      <c r="B12" s="353"/>
      <c r="C12" s="353"/>
      <c r="D12" s="353"/>
      <c r="E12" s="353"/>
      <c r="F12" s="353"/>
    </row>
    <row r="13" spans="1:6" x14ac:dyDescent="0.3">
      <c r="D13" s="152"/>
      <c r="E13" s="152"/>
      <c r="F13" s="152"/>
    </row>
    <row r="15" spans="1:6" x14ac:dyDescent="0.3">
      <c r="A15" s="354" t="s">
        <v>942</v>
      </c>
      <c r="B15" s="355"/>
      <c r="C15" s="355"/>
      <c r="D15" s="355"/>
      <c r="E15" s="355"/>
      <c r="F15" s="355"/>
    </row>
    <row r="16" spans="1:6" x14ac:dyDescent="0.3">
      <c r="A16" s="355"/>
      <c r="B16" s="355"/>
      <c r="C16" s="355"/>
      <c r="D16" s="355"/>
      <c r="E16" s="355"/>
      <c r="F16" s="355"/>
    </row>
    <row r="17" spans="1:6" x14ac:dyDescent="0.3">
      <c r="A17" s="355"/>
      <c r="B17" s="355"/>
      <c r="C17" s="355"/>
      <c r="D17" s="355"/>
      <c r="E17" s="355"/>
      <c r="F17" s="355"/>
    </row>
    <row r="18" spans="1:6" x14ac:dyDescent="0.3">
      <c r="A18" s="355"/>
      <c r="B18" s="355"/>
      <c r="C18" s="355"/>
      <c r="D18" s="355"/>
      <c r="E18" s="355"/>
      <c r="F18" s="355"/>
    </row>
    <row r="19" spans="1:6" x14ac:dyDescent="0.3">
      <c r="A19" s="355"/>
      <c r="B19" s="355"/>
      <c r="C19" s="355"/>
      <c r="D19" s="355"/>
      <c r="E19" s="355"/>
      <c r="F19" s="355"/>
    </row>
    <row r="20" spans="1:6" x14ac:dyDescent="0.3">
      <c r="A20" s="355"/>
      <c r="B20" s="355"/>
      <c r="C20" s="355"/>
      <c r="D20" s="355"/>
      <c r="E20" s="355"/>
      <c r="F20" s="355"/>
    </row>
  </sheetData>
  <protectedRanges>
    <protectedRange sqref="A12" name="Rango4_1"/>
  </protectedRanges>
  <mergeCells count="2">
    <mergeCell ref="A12:F12"/>
    <mergeCell ref="A15:F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7"/>
  <sheetViews>
    <sheetView topLeftCell="A489" workbookViewId="0">
      <selection activeCell="B559" sqref="B559"/>
    </sheetView>
  </sheetViews>
  <sheetFormatPr baseColWidth="10" defaultColWidth="11.6640625" defaultRowHeight="14.4" x14ac:dyDescent="0.3"/>
  <cols>
    <col min="1" max="1" width="15.44140625" bestFit="1" customWidth="1"/>
    <col min="2" max="2" width="7.44140625" bestFit="1" customWidth="1"/>
    <col min="3" max="3" width="32.6640625" customWidth="1"/>
    <col min="4" max="4" width="13" bestFit="1" customWidth="1"/>
    <col min="5" max="5" width="43.6640625" bestFit="1" customWidth="1"/>
    <col min="6" max="6" width="47.6640625" customWidth="1"/>
    <col min="7" max="8" width="13.6640625" customWidth="1"/>
    <col min="9" max="11" width="44" customWidth="1"/>
  </cols>
  <sheetData>
    <row r="1" spans="1:8" ht="20.399999999999999" x14ac:dyDescent="0.3">
      <c r="A1" s="104" t="s">
        <v>129</v>
      </c>
      <c r="B1" s="144" t="s">
        <v>600</v>
      </c>
      <c r="C1" s="105" t="s">
        <v>130</v>
      </c>
      <c r="D1" s="104" t="s">
        <v>131</v>
      </c>
      <c r="E1" s="104" t="s">
        <v>132</v>
      </c>
      <c r="F1" s="104" t="s">
        <v>133</v>
      </c>
      <c r="G1" s="112" t="s">
        <v>587</v>
      </c>
      <c r="H1" s="112" t="s">
        <v>588</v>
      </c>
    </row>
    <row r="2" spans="1:8" x14ac:dyDescent="0.3">
      <c r="A2" s="111">
        <v>1010167</v>
      </c>
      <c r="B2" s="111">
        <v>1</v>
      </c>
      <c r="C2" s="111" t="s">
        <v>601</v>
      </c>
      <c r="D2" s="111" t="s">
        <v>135</v>
      </c>
      <c r="E2" s="110" t="s">
        <v>737</v>
      </c>
      <c r="F2" s="110" t="s">
        <v>148</v>
      </c>
      <c r="G2" s="109">
        <v>42366</v>
      </c>
      <c r="H2" s="109">
        <v>44013</v>
      </c>
    </row>
    <row r="3" spans="1:8" x14ac:dyDescent="0.3">
      <c r="A3" s="111">
        <v>1010180</v>
      </c>
      <c r="B3" s="111">
        <v>1</v>
      </c>
      <c r="C3" s="111" t="s">
        <v>601</v>
      </c>
      <c r="D3" s="111" t="s">
        <v>135</v>
      </c>
      <c r="E3" s="110" t="s">
        <v>136</v>
      </c>
      <c r="F3" s="110" t="s">
        <v>137</v>
      </c>
      <c r="G3" s="109">
        <v>42495</v>
      </c>
      <c r="H3" s="109">
        <v>43957</v>
      </c>
    </row>
    <row r="4" spans="1:8" x14ac:dyDescent="0.3">
      <c r="A4" s="111">
        <v>1010181</v>
      </c>
      <c r="B4" s="111">
        <v>1</v>
      </c>
      <c r="C4" s="111" t="s">
        <v>601</v>
      </c>
      <c r="D4" s="111" t="s">
        <v>138</v>
      </c>
      <c r="E4" s="110" t="s">
        <v>139</v>
      </c>
      <c r="F4" s="110" t="s">
        <v>134</v>
      </c>
      <c r="G4" s="109">
        <v>42461</v>
      </c>
      <c r="H4" s="109">
        <v>43923</v>
      </c>
    </row>
    <row r="5" spans="1:8" x14ac:dyDescent="0.3">
      <c r="A5" s="111">
        <v>1010191</v>
      </c>
      <c r="B5" s="111">
        <v>1</v>
      </c>
      <c r="C5" s="111" t="s">
        <v>601</v>
      </c>
      <c r="D5" s="111" t="s">
        <v>135</v>
      </c>
      <c r="E5" s="110" t="s">
        <v>140</v>
      </c>
      <c r="F5" s="110" t="s">
        <v>141</v>
      </c>
      <c r="G5" s="109">
        <v>42856</v>
      </c>
      <c r="H5" s="109">
        <v>44684</v>
      </c>
    </row>
    <row r="6" spans="1:8" x14ac:dyDescent="0.3">
      <c r="A6" s="111">
        <v>1010192</v>
      </c>
      <c r="B6" s="111">
        <v>1</v>
      </c>
      <c r="C6" s="111" t="s">
        <v>601</v>
      </c>
      <c r="D6" s="111" t="s">
        <v>138</v>
      </c>
      <c r="E6" s="110" t="s">
        <v>142</v>
      </c>
      <c r="F6" s="110" t="s">
        <v>134</v>
      </c>
      <c r="G6" s="109">
        <v>42856</v>
      </c>
      <c r="H6" s="109">
        <v>43953</v>
      </c>
    </row>
    <row r="7" spans="1:8" x14ac:dyDescent="0.3">
      <c r="A7" s="111">
        <v>1010199</v>
      </c>
      <c r="B7" s="111">
        <v>1</v>
      </c>
      <c r="C7" s="111" t="s">
        <v>601</v>
      </c>
      <c r="D7" s="111" t="s">
        <v>138</v>
      </c>
      <c r="E7" s="110" t="s">
        <v>139</v>
      </c>
      <c r="F7" s="110" t="s">
        <v>144</v>
      </c>
      <c r="G7" s="109">
        <v>42926</v>
      </c>
      <c r="H7" s="109">
        <v>44389</v>
      </c>
    </row>
    <row r="8" spans="1:8" x14ac:dyDescent="0.3">
      <c r="A8" s="111">
        <v>1010222</v>
      </c>
      <c r="B8" s="111">
        <v>1</v>
      </c>
      <c r="C8" s="111" t="s">
        <v>601</v>
      </c>
      <c r="D8" s="111" t="s">
        <v>138</v>
      </c>
      <c r="E8" s="110" t="s">
        <v>145</v>
      </c>
      <c r="F8" s="110" t="s">
        <v>143</v>
      </c>
      <c r="G8" s="109">
        <v>43535</v>
      </c>
      <c r="H8" s="109">
        <v>44085</v>
      </c>
    </row>
    <row r="9" spans="1:8" x14ac:dyDescent="0.3">
      <c r="A9" s="111">
        <v>1010225</v>
      </c>
      <c r="B9" s="111">
        <v>1</v>
      </c>
      <c r="C9" s="111" t="s">
        <v>601</v>
      </c>
      <c r="D9" s="111" t="s">
        <v>146</v>
      </c>
      <c r="E9" s="110" t="s">
        <v>147</v>
      </c>
      <c r="F9" s="110" t="s">
        <v>148</v>
      </c>
      <c r="G9" s="109">
        <v>43601</v>
      </c>
      <c r="H9" s="109">
        <v>43967</v>
      </c>
    </row>
    <row r="10" spans="1:8" x14ac:dyDescent="0.3">
      <c r="A10" s="111">
        <v>1010226</v>
      </c>
      <c r="B10" s="111">
        <v>1</v>
      </c>
      <c r="C10" s="111" t="s">
        <v>601</v>
      </c>
      <c r="D10" s="111" t="s">
        <v>146</v>
      </c>
      <c r="E10" s="110" t="s">
        <v>149</v>
      </c>
      <c r="F10" s="110" t="s">
        <v>144</v>
      </c>
      <c r="G10" s="109">
        <v>43601</v>
      </c>
      <c r="H10" s="109">
        <v>43967</v>
      </c>
    </row>
    <row r="11" spans="1:8" x14ac:dyDescent="0.3">
      <c r="A11" s="111">
        <v>1010227</v>
      </c>
      <c r="B11" s="111">
        <v>1</v>
      </c>
      <c r="C11" s="111" t="s">
        <v>601</v>
      </c>
      <c r="D11" s="111" t="s">
        <v>146</v>
      </c>
      <c r="E11" s="110" t="s">
        <v>150</v>
      </c>
      <c r="F11" s="110" t="s">
        <v>134</v>
      </c>
      <c r="G11" s="109">
        <v>43601</v>
      </c>
      <c r="H11" s="109">
        <v>43967</v>
      </c>
    </row>
    <row r="12" spans="1:8" x14ac:dyDescent="0.3">
      <c r="A12" s="111">
        <v>1010228</v>
      </c>
      <c r="B12" s="111">
        <v>1</v>
      </c>
      <c r="C12" s="111" t="s">
        <v>601</v>
      </c>
      <c r="D12" s="111" t="s">
        <v>146</v>
      </c>
      <c r="E12" s="110" t="s">
        <v>151</v>
      </c>
      <c r="F12" s="110" t="s">
        <v>134</v>
      </c>
      <c r="G12" s="109">
        <v>43601</v>
      </c>
      <c r="H12" s="109">
        <v>43967</v>
      </c>
    </row>
    <row r="13" spans="1:8" x14ac:dyDescent="0.3">
      <c r="A13" s="111">
        <v>1010231</v>
      </c>
      <c r="B13" s="111">
        <v>1</v>
      </c>
      <c r="C13" s="111" t="s">
        <v>601</v>
      </c>
      <c r="D13" s="111" t="s">
        <v>152</v>
      </c>
      <c r="E13" s="110" t="s">
        <v>153</v>
      </c>
      <c r="F13" s="110" t="s">
        <v>144</v>
      </c>
      <c r="G13" s="109">
        <v>43800</v>
      </c>
      <c r="H13" s="109">
        <v>44167</v>
      </c>
    </row>
    <row r="14" spans="1:8" x14ac:dyDescent="0.3">
      <c r="A14" s="111">
        <v>1010232</v>
      </c>
      <c r="B14" s="111">
        <v>1</v>
      </c>
      <c r="C14" s="111" t="s">
        <v>601</v>
      </c>
      <c r="D14" s="111" t="s">
        <v>135</v>
      </c>
      <c r="E14" s="110" t="s">
        <v>154</v>
      </c>
      <c r="F14" s="110" t="s">
        <v>134</v>
      </c>
      <c r="G14" s="109">
        <v>43800</v>
      </c>
      <c r="H14" s="109">
        <v>44167</v>
      </c>
    </row>
    <row r="15" spans="1:8" x14ac:dyDescent="0.3">
      <c r="A15" s="111">
        <v>1010233</v>
      </c>
      <c r="B15" s="111">
        <v>1</v>
      </c>
      <c r="C15" s="111" t="s">
        <v>601</v>
      </c>
      <c r="D15" s="111" t="s">
        <v>135</v>
      </c>
      <c r="E15" s="110" t="s">
        <v>155</v>
      </c>
      <c r="F15" s="110" t="s">
        <v>156</v>
      </c>
      <c r="G15" s="109">
        <v>43800</v>
      </c>
      <c r="H15" s="109">
        <v>44167</v>
      </c>
    </row>
    <row r="16" spans="1:8" x14ac:dyDescent="0.3">
      <c r="A16" s="111">
        <v>1020255</v>
      </c>
      <c r="B16" s="111">
        <v>2</v>
      </c>
      <c r="C16" s="111" t="s">
        <v>615</v>
      </c>
      <c r="D16" s="111" t="s">
        <v>135</v>
      </c>
      <c r="E16" s="110" t="s">
        <v>558</v>
      </c>
      <c r="F16" s="110" t="s">
        <v>148</v>
      </c>
      <c r="G16" s="109">
        <v>42352</v>
      </c>
      <c r="H16" s="109">
        <v>44180</v>
      </c>
    </row>
    <row r="17" spans="1:8" x14ac:dyDescent="0.3">
      <c r="A17" s="111">
        <v>1020262</v>
      </c>
      <c r="B17" s="111">
        <v>2</v>
      </c>
      <c r="C17" s="111" t="s">
        <v>615</v>
      </c>
      <c r="D17" s="111" t="s">
        <v>135</v>
      </c>
      <c r="E17" s="110" t="s">
        <v>559</v>
      </c>
      <c r="F17" s="110" t="s">
        <v>156</v>
      </c>
      <c r="G17" s="109">
        <v>42393</v>
      </c>
      <c r="H17" s="109">
        <v>43855</v>
      </c>
    </row>
    <row r="18" spans="1:8" x14ac:dyDescent="0.3">
      <c r="A18" s="111">
        <v>1020264</v>
      </c>
      <c r="B18" s="111">
        <v>2</v>
      </c>
      <c r="C18" s="111" t="s">
        <v>615</v>
      </c>
      <c r="D18" s="111" t="s">
        <v>135</v>
      </c>
      <c r="E18" s="110" t="s">
        <v>560</v>
      </c>
      <c r="F18" s="110" t="s">
        <v>137</v>
      </c>
      <c r="G18" s="109">
        <v>42384</v>
      </c>
      <c r="H18" s="109">
        <v>43845</v>
      </c>
    </row>
    <row r="19" spans="1:8" x14ac:dyDescent="0.3">
      <c r="A19" s="111">
        <v>1020288</v>
      </c>
      <c r="B19" s="111">
        <v>2</v>
      </c>
      <c r="C19" s="111" t="s">
        <v>615</v>
      </c>
      <c r="D19" s="111" t="s">
        <v>146</v>
      </c>
      <c r="E19" s="110" t="s">
        <v>561</v>
      </c>
      <c r="F19" s="110" t="s">
        <v>144</v>
      </c>
      <c r="G19" s="109">
        <v>42877</v>
      </c>
      <c r="H19" s="109">
        <v>43974</v>
      </c>
    </row>
    <row r="20" spans="1:8" x14ac:dyDescent="0.3">
      <c r="A20" s="111">
        <v>1020289</v>
      </c>
      <c r="B20" s="111">
        <v>2</v>
      </c>
      <c r="C20" s="111" t="s">
        <v>615</v>
      </c>
      <c r="D20" s="111" t="s">
        <v>152</v>
      </c>
      <c r="E20" s="110" t="s">
        <v>562</v>
      </c>
      <c r="F20" s="110" t="s">
        <v>144</v>
      </c>
      <c r="G20" s="109">
        <v>42877</v>
      </c>
      <c r="H20" s="109">
        <v>44338</v>
      </c>
    </row>
    <row r="21" spans="1:8" x14ac:dyDescent="0.3">
      <c r="A21" s="111">
        <v>1020290</v>
      </c>
      <c r="B21" s="111">
        <v>2</v>
      </c>
      <c r="C21" s="111" t="s">
        <v>615</v>
      </c>
      <c r="D21" s="111" t="s">
        <v>138</v>
      </c>
      <c r="E21" s="110" t="s">
        <v>563</v>
      </c>
      <c r="F21" s="110" t="s">
        <v>144</v>
      </c>
      <c r="G21" s="109">
        <v>42877</v>
      </c>
      <c r="H21" s="109">
        <v>44338</v>
      </c>
    </row>
    <row r="22" spans="1:8" x14ac:dyDescent="0.3">
      <c r="A22" s="111">
        <v>1020291</v>
      </c>
      <c r="B22" s="111">
        <v>2</v>
      </c>
      <c r="C22" s="111" t="s">
        <v>615</v>
      </c>
      <c r="D22" s="111" t="s">
        <v>146</v>
      </c>
      <c r="E22" s="110" t="s">
        <v>564</v>
      </c>
      <c r="F22" s="110" t="s">
        <v>144</v>
      </c>
      <c r="G22" s="109">
        <v>42877</v>
      </c>
      <c r="H22" s="109">
        <v>43974</v>
      </c>
    </row>
    <row r="23" spans="1:8" x14ac:dyDescent="0.3">
      <c r="A23" s="111">
        <v>1020292</v>
      </c>
      <c r="B23" s="111">
        <v>2</v>
      </c>
      <c r="C23" s="111" t="s">
        <v>615</v>
      </c>
      <c r="D23" s="111" t="s">
        <v>138</v>
      </c>
      <c r="E23" s="110" t="s">
        <v>565</v>
      </c>
      <c r="F23" s="110" t="s">
        <v>144</v>
      </c>
      <c r="G23" s="109">
        <v>42877</v>
      </c>
      <c r="H23" s="109">
        <v>44338</v>
      </c>
    </row>
    <row r="24" spans="1:8" x14ac:dyDescent="0.3">
      <c r="A24" s="111">
        <v>1020296</v>
      </c>
      <c r="B24" s="111">
        <v>2</v>
      </c>
      <c r="C24" s="111" t="s">
        <v>615</v>
      </c>
      <c r="D24" s="111" t="s">
        <v>152</v>
      </c>
      <c r="E24" s="110" t="s">
        <v>566</v>
      </c>
      <c r="F24" s="110" t="s">
        <v>144</v>
      </c>
      <c r="G24" s="109">
        <v>42877</v>
      </c>
      <c r="H24" s="109">
        <v>43973</v>
      </c>
    </row>
    <row r="25" spans="1:8" x14ac:dyDescent="0.3">
      <c r="A25" s="111">
        <v>1020301</v>
      </c>
      <c r="B25" s="111">
        <v>2</v>
      </c>
      <c r="C25" s="111" t="s">
        <v>615</v>
      </c>
      <c r="D25" s="111" t="s">
        <v>166</v>
      </c>
      <c r="E25" s="110" t="s">
        <v>567</v>
      </c>
      <c r="F25" s="110" t="s">
        <v>168</v>
      </c>
      <c r="G25" s="109">
        <v>42913</v>
      </c>
      <c r="H25" s="109">
        <v>44375</v>
      </c>
    </row>
    <row r="26" spans="1:8" x14ac:dyDescent="0.3">
      <c r="A26" s="111">
        <v>1020307</v>
      </c>
      <c r="B26" s="111">
        <v>2</v>
      </c>
      <c r="C26" s="111" t="s">
        <v>615</v>
      </c>
      <c r="D26" s="111" t="s">
        <v>135</v>
      </c>
      <c r="E26" s="110" t="s">
        <v>568</v>
      </c>
      <c r="F26" s="110" t="s">
        <v>227</v>
      </c>
      <c r="G26" s="109">
        <v>43112</v>
      </c>
      <c r="H26" s="109">
        <v>43842</v>
      </c>
    </row>
    <row r="27" spans="1:8" x14ac:dyDescent="0.3">
      <c r="A27" s="111">
        <v>1020316</v>
      </c>
      <c r="B27" s="111">
        <v>2</v>
      </c>
      <c r="C27" s="111" t="s">
        <v>615</v>
      </c>
      <c r="D27" s="111" t="s">
        <v>135</v>
      </c>
      <c r="E27" s="110" t="s">
        <v>569</v>
      </c>
      <c r="F27" s="110" t="s">
        <v>148</v>
      </c>
      <c r="G27" s="109">
        <v>43507</v>
      </c>
      <c r="H27" s="109">
        <v>44419</v>
      </c>
    </row>
    <row r="28" spans="1:8" x14ac:dyDescent="0.3">
      <c r="A28" s="111">
        <v>1020317</v>
      </c>
      <c r="B28" s="111">
        <v>2</v>
      </c>
      <c r="C28" s="111" t="s">
        <v>615</v>
      </c>
      <c r="D28" s="111" t="s">
        <v>135</v>
      </c>
      <c r="E28" s="110" t="s">
        <v>570</v>
      </c>
      <c r="F28" s="110" t="s">
        <v>148</v>
      </c>
      <c r="G28" s="109">
        <v>43507</v>
      </c>
      <c r="H28" s="109">
        <v>44419</v>
      </c>
    </row>
    <row r="29" spans="1:8" x14ac:dyDescent="0.3">
      <c r="A29" s="111">
        <v>1020318</v>
      </c>
      <c r="B29" s="111">
        <v>2</v>
      </c>
      <c r="C29" s="111" t="s">
        <v>615</v>
      </c>
      <c r="D29" s="111" t="s">
        <v>135</v>
      </c>
      <c r="E29" s="110" t="s">
        <v>571</v>
      </c>
      <c r="F29" s="110" t="s">
        <v>148</v>
      </c>
      <c r="G29" s="109">
        <v>43507</v>
      </c>
      <c r="H29" s="109">
        <v>44419</v>
      </c>
    </row>
    <row r="30" spans="1:8" x14ac:dyDescent="0.3">
      <c r="A30" s="111">
        <v>1020321</v>
      </c>
      <c r="B30" s="111">
        <v>2</v>
      </c>
      <c r="C30" s="111" t="s">
        <v>615</v>
      </c>
      <c r="D30" s="111" t="s">
        <v>138</v>
      </c>
      <c r="E30" s="110" t="s">
        <v>572</v>
      </c>
      <c r="F30" s="110" t="s">
        <v>148</v>
      </c>
      <c r="G30" s="109">
        <v>43535</v>
      </c>
      <c r="H30" s="109">
        <v>44085</v>
      </c>
    </row>
    <row r="31" spans="1:8" x14ac:dyDescent="0.3">
      <c r="A31" s="111">
        <v>1020322</v>
      </c>
      <c r="B31" s="111">
        <v>2</v>
      </c>
      <c r="C31" s="111" t="s">
        <v>615</v>
      </c>
      <c r="D31" s="111" t="s">
        <v>138</v>
      </c>
      <c r="E31" s="110" t="s">
        <v>573</v>
      </c>
      <c r="F31" s="110" t="s">
        <v>148</v>
      </c>
      <c r="G31" s="109">
        <v>43535</v>
      </c>
      <c r="H31" s="109">
        <v>44085</v>
      </c>
    </row>
    <row r="32" spans="1:8" x14ac:dyDescent="0.3">
      <c r="A32" s="111">
        <v>1020323</v>
      </c>
      <c r="B32" s="111">
        <v>2</v>
      </c>
      <c r="C32" s="111" t="s">
        <v>615</v>
      </c>
      <c r="D32" s="111" t="s">
        <v>135</v>
      </c>
      <c r="E32" s="110" t="s">
        <v>574</v>
      </c>
      <c r="F32" s="110" t="s">
        <v>172</v>
      </c>
      <c r="G32" s="109">
        <v>43535</v>
      </c>
      <c r="H32" s="109">
        <v>44266</v>
      </c>
    </row>
    <row r="33" spans="1:8" x14ac:dyDescent="0.3">
      <c r="A33" s="111">
        <v>1020325</v>
      </c>
      <c r="B33" s="111">
        <v>2</v>
      </c>
      <c r="C33" s="111" t="s">
        <v>615</v>
      </c>
      <c r="D33" s="111" t="s">
        <v>146</v>
      </c>
      <c r="E33" s="110" t="s">
        <v>575</v>
      </c>
      <c r="F33" s="110" t="s">
        <v>144</v>
      </c>
      <c r="G33" s="109">
        <v>43623</v>
      </c>
      <c r="H33" s="109">
        <v>43989</v>
      </c>
    </row>
    <row r="34" spans="1:8" x14ac:dyDescent="0.3">
      <c r="A34" s="111">
        <v>1020326</v>
      </c>
      <c r="B34" s="111">
        <v>2</v>
      </c>
      <c r="C34" s="111" t="s">
        <v>615</v>
      </c>
      <c r="D34" s="111" t="s">
        <v>146</v>
      </c>
      <c r="E34" s="110" t="s">
        <v>576</v>
      </c>
      <c r="F34" s="110" t="s">
        <v>148</v>
      </c>
      <c r="G34" s="109">
        <v>43601</v>
      </c>
      <c r="H34" s="109">
        <v>43967</v>
      </c>
    </row>
    <row r="35" spans="1:8" x14ac:dyDescent="0.3">
      <c r="A35" s="111">
        <v>1020327</v>
      </c>
      <c r="B35" s="111">
        <v>2</v>
      </c>
      <c r="C35" s="111" t="s">
        <v>615</v>
      </c>
      <c r="D35" s="111" t="s">
        <v>146</v>
      </c>
      <c r="E35" s="110" t="s">
        <v>577</v>
      </c>
      <c r="F35" s="110" t="s">
        <v>148</v>
      </c>
      <c r="G35" s="109">
        <v>43627</v>
      </c>
      <c r="H35" s="109">
        <v>43993</v>
      </c>
    </row>
    <row r="36" spans="1:8" x14ac:dyDescent="0.3">
      <c r="A36" s="111">
        <v>1020328</v>
      </c>
      <c r="B36" s="111">
        <v>2</v>
      </c>
      <c r="C36" s="111" t="s">
        <v>615</v>
      </c>
      <c r="D36" s="111" t="s">
        <v>146</v>
      </c>
      <c r="E36" s="110" t="s">
        <v>578</v>
      </c>
      <c r="F36" s="110" t="s">
        <v>182</v>
      </c>
      <c r="G36" s="109">
        <v>43623</v>
      </c>
      <c r="H36" s="109">
        <v>43990</v>
      </c>
    </row>
    <row r="37" spans="1:8" x14ac:dyDescent="0.3">
      <c r="A37" s="111">
        <v>1020329</v>
      </c>
      <c r="B37" s="111">
        <v>2</v>
      </c>
      <c r="C37" s="111" t="s">
        <v>615</v>
      </c>
      <c r="D37" s="111" t="s">
        <v>135</v>
      </c>
      <c r="E37" s="110" t="s">
        <v>579</v>
      </c>
      <c r="F37" s="110" t="s">
        <v>144</v>
      </c>
      <c r="G37" s="109">
        <v>43686</v>
      </c>
      <c r="H37" s="109">
        <v>44237</v>
      </c>
    </row>
    <row r="38" spans="1:8" x14ac:dyDescent="0.3">
      <c r="A38" s="111">
        <v>1020334</v>
      </c>
      <c r="B38" s="111">
        <v>2</v>
      </c>
      <c r="C38" s="111" t="s">
        <v>615</v>
      </c>
      <c r="D38" s="111" t="s">
        <v>135</v>
      </c>
      <c r="E38" s="110" t="s">
        <v>580</v>
      </c>
      <c r="F38" s="110" t="s">
        <v>148</v>
      </c>
      <c r="G38" s="109">
        <v>43831</v>
      </c>
      <c r="H38" s="109">
        <v>44198</v>
      </c>
    </row>
    <row r="39" spans="1:8" x14ac:dyDescent="0.3">
      <c r="A39" s="111">
        <v>1020335</v>
      </c>
      <c r="B39" s="111">
        <v>2</v>
      </c>
      <c r="C39" s="111" t="s">
        <v>615</v>
      </c>
      <c r="D39" s="111" t="s">
        <v>138</v>
      </c>
      <c r="E39" s="110" t="s">
        <v>581</v>
      </c>
      <c r="F39" s="110" t="s">
        <v>172</v>
      </c>
      <c r="G39" s="109">
        <v>43831</v>
      </c>
      <c r="H39" s="109">
        <v>44198</v>
      </c>
    </row>
    <row r="40" spans="1:8" x14ac:dyDescent="0.3">
      <c r="A40" s="111">
        <v>1020337</v>
      </c>
      <c r="B40" s="111">
        <v>2</v>
      </c>
      <c r="C40" s="111" t="s">
        <v>615</v>
      </c>
      <c r="D40" s="111" t="s">
        <v>146</v>
      </c>
      <c r="E40" s="110" t="s">
        <v>582</v>
      </c>
      <c r="F40" s="110" t="s">
        <v>144</v>
      </c>
      <c r="G40" s="109">
        <v>43831</v>
      </c>
      <c r="H40" s="109">
        <v>44198</v>
      </c>
    </row>
    <row r="41" spans="1:8" x14ac:dyDescent="0.3">
      <c r="A41" s="111">
        <v>1020338</v>
      </c>
      <c r="B41" s="111">
        <v>2</v>
      </c>
      <c r="C41" s="111" t="s">
        <v>615</v>
      </c>
      <c r="D41" s="111" t="s">
        <v>146</v>
      </c>
      <c r="E41" s="110" t="s">
        <v>583</v>
      </c>
      <c r="F41" s="110" t="s">
        <v>144</v>
      </c>
      <c r="G41" s="109">
        <v>43831</v>
      </c>
      <c r="H41" s="109">
        <v>44198</v>
      </c>
    </row>
    <row r="42" spans="1:8" x14ac:dyDescent="0.3">
      <c r="A42" s="111">
        <v>1020341</v>
      </c>
      <c r="B42" s="111">
        <v>2</v>
      </c>
      <c r="C42" s="111" t="s">
        <v>615</v>
      </c>
      <c r="D42" s="111" t="s">
        <v>135</v>
      </c>
      <c r="E42" s="110" t="s">
        <v>584</v>
      </c>
      <c r="F42" s="110" t="s">
        <v>585</v>
      </c>
      <c r="G42" s="109">
        <v>43831</v>
      </c>
      <c r="H42" s="109">
        <v>44198</v>
      </c>
    </row>
    <row r="43" spans="1:8" x14ac:dyDescent="0.3">
      <c r="A43" s="111">
        <v>1030187</v>
      </c>
      <c r="B43" s="111">
        <v>3</v>
      </c>
      <c r="C43" s="111" t="s">
        <v>609</v>
      </c>
      <c r="D43" s="111" t="s">
        <v>135</v>
      </c>
      <c r="E43" s="110" t="s">
        <v>738</v>
      </c>
      <c r="F43" s="110" t="s">
        <v>408</v>
      </c>
      <c r="G43" s="109">
        <v>41663</v>
      </c>
      <c r="H43" s="109">
        <v>44013</v>
      </c>
    </row>
    <row r="44" spans="1:8" x14ac:dyDescent="0.3">
      <c r="A44" s="111">
        <v>1030210</v>
      </c>
      <c r="B44" s="111">
        <v>3</v>
      </c>
      <c r="C44" s="111" t="s">
        <v>609</v>
      </c>
      <c r="D44" s="111" t="s">
        <v>135</v>
      </c>
      <c r="E44" s="110" t="s">
        <v>739</v>
      </c>
      <c r="F44" s="110" t="s">
        <v>740</v>
      </c>
      <c r="G44" s="109">
        <v>41961</v>
      </c>
      <c r="H44" s="109">
        <v>44013</v>
      </c>
    </row>
    <row r="45" spans="1:8" x14ac:dyDescent="0.3">
      <c r="A45" s="111">
        <v>1030231</v>
      </c>
      <c r="B45" s="111">
        <v>3</v>
      </c>
      <c r="C45" s="111" t="s">
        <v>609</v>
      </c>
      <c r="D45" s="111" t="s">
        <v>135</v>
      </c>
      <c r="E45" s="110" t="s">
        <v>741</v>
      </c>
      <c r="F45" s="110" t="s">
        <v>408</v>
      </c>
      <c r="G45" s="109">
        <v>42326</v>
      </c>
      <c r="H45" s="109">
        <v>44013</v>
      </c>
    </row>
    <row r="46" spans="1:8" x14ac:dyDescent="0.3">
      <c r="A46" s="111">
        <v>1030242</v>
      </c>
      <c r="B46" s="111">
        <v>3</v>
      </c>
      <c r="C46" s="111" t="s">
        <v>609</v>
      </c>
      <c r="D46" s="111" t="s">
        <v>135</v>
      </c>
      <c r="E46" s="110" t="s">
        <v>399</v>
      </c>
      <c r="F46" s="110" t="s">
        <v>137</v>
      </c>
      <c r="G46" s="109">
        <v>42393</v>
      </c>
      <c r="H46" s="109">
        <v>44221</v>
      </c>
    </row>
    <row r="47" spans="1:8" x14ac:dyDescent="0.3">
      <c r="A47" s="111">
        <v>1030245</v>
      </c>
      <c r="B47" s="111">
        <v>3</v>
      </c>
      <c r="C47" s="111" t="s">
        <v>609</v>
      </c>
      <c r="D47" s="111" t="s">
        <v>135</v>
      </c>
      <c r="E47" s="110" t="s">
        <v>400</v>
      </c>
      <c r="F47" s="110" t="s">
        <v>163</v>
      </c>
      <c r="G47" s="109">
        <v>42393</v>
      </c>
      <c r="H47" s="109">
        <v>44221</v>
      </c>
    </row>
    <row r="48" spans="1:8" x14ac:dyDescent="0.3">
      <c r="A48" s="111">
        <v>1030246</v>
      </c>
      <c r="B48" s="111">
        <v>3</v>
      </c>
      <c r="C48" s="111" t="s">
        <v>609</v>
      </c>
      <c r="D48" s="111" t="s">
        <v>135</v>
      </c>
      <c r="E48" s="110" t="s">
        <v>401</v>
      </c>
      <c r="F48" s="110" t="s">
        <v>163</v>
      </c>
      <c r="G48" s="109">
        <v>42393</v>
      </c>
      <c r="H48" s="109">
        <v>44221</v>
      </c>
    </row>
    <row r="49" spans="1:8" x14ac:dyDescent="0.3">
      <c r="A49" s="111">
        <v>1030253</v>
      </c>
      <c r="B49" s="111">
        <v>3</v>
      </c>
      <c r="C49" s="111" t="s">
        <v>609</v>
      </c>
      <c r="D49" s="111" t="s">
        <v>138</v>
      </c>
      <c r="E49" s="110" t="s">
        <v>402</v>
      </c>
      <c r="F49" s="110" t="s">
        <v>403</v>
      </c>
      <c r="G49" s="109">
        <v>42461</v>
      </c>
      <c r="H49" s="109">
        <v>44288</v>
      </c>
    </row>
    <row r="50" spans="1:8" x14ac:dyDescent="0.3">
      <c r="A50" s="111">
        <v>1030266</v>
      </c>
      <c r="B50" s="111">
        <v>3</v>
      </c>
      <c r="C50" s="111" t="s">
        <v>609</v>
      </c>
      <c r="D50" s="111" t="s">
        <v>135</v>
      </c>
      <c r="E50" s="110" t="s">
        <v>404</v>
      </c>
      <c r="F50" s="110" t="s">
        <v>163</v>
      </c>
      <c r="G50" s="109">
        <v>42856</v>
      </c>
      <c r="H50" s="109">
        <v>44683</v>
      </c>
    </row>
    <row r="51" spans="1:8" x14ac:dyDescent="0.3">
      <c r="A51" s="111">
        <v>1030267</v>
      </c>
      <c r="B51" s="111">
        <v>3</v>
      </c>
      <c r="C51" s="111" t="s">
        <v>609</v>
      </c>
      <c r="D51" s="111" t="s">
        <v>135</v>
      </c>
      <c r="E51" s="110" t="s">
        <v>405</v>
      </c>
      <c r="F51" s="110" t="s">
        <v>163</v>
      </c>
      <c r="G51" s="109">
        <v>42856</v>
      </c>
      <c r="H51" s="109">
        <v>44319</v>
      </c>
    </row>
    <row r="52" spans="1:8" x14ac:dyDescent="0.3">
      <c r="A52" s="111">
        <v>1030268</v>
      </c>
      <c r="B52" s="111">
        <v>3</v>
      </c>
      <c r="C52" s="111" t="s">
        <v>609</v>
      </c>
      <c r="D52" s="111" t="s">
        <v>135</v>
      </c>
      <c r="E52" s="110" t="s">
        <v>406</v>
      </c>
      <c r="F52" s="110" t="s">
        <v>163</v>
      </c>
      <c r="G52" s="109">
        <v>42856</v>
      </c>
      <c r="H52" s="109">
        <v>44684</v>
      </c>
    </row>
    <row r="53" spans="1:8" x14ac:dyDescent="0.3">
      <c r="A53" s="111">
        <v>1030269</v>
      </c>
      <c r="B53" s="111">
        <v>3</v>
      </c>
      <c r="C53" s="111" t="s">
        <v>609</v>
      </c>
      <c r="D53" s="111" t="s">
        <v>135</v>
      </c>
      <c r="E53" s="110" t="s">
        <v>407</v>
      </c>
      <c r="F53" s="110" t="s">
        <v>408</v>
      </c>
      <c r="G53" s="109">
        <v>42856</v>
      </c>
      <c r="H53" s="109">
        <v>43952</v>
      </c>
    </row>
    <row r="54" spans="1:8" x14ac:dyDescent="0.3">
      <c r="A54" s="111">
        <v>1030273</v>
      </c>
      <c r="B54" s="111">
        <v>3</v>
      </c>
      <c r="C54" s="111" t="s">
        <v>609</v>
      </c>
      <c r="D54" s="111" t="s">
        <v>138</v>
      </c>
      <c r="E54" s="110" t="s">
        <v>409</v>
      </c>
      <c r="F54" s="110" t="s">
        <v>408</v>
      </c>
      <c r="G54" s="109">
        <v>42916</v>
      </c>
      <c r="H54" s="109">
        <v>44379</v>
      </c>
    </row>
    <row r="55" spans="1:8" x14ac:dyDescent="0.3">
      <c r="A55" s="111">
        <v>1030274</v>
      </c>
      <c r="B55" s="111">
        <v>3</v>
      </c>
      <c r="C55" s="111" t="s">
        <v>609</v>
      </c>
      <c r="D55" s="111" t="s">
        <v>138</v>
      </c>
      <c r="E55" s="110" t="s">
        <v>410</v>
      </c>
      <c r="F55" s="110" t="s">
        <v>408</v>
      </c>
      <c r="G55" s="109">
        <v>42916</v>
      </c>
      <c r="H55" s="109">
        <v>44379</v>
      </c>
    </row>
    <row r="56" spans="1:8" x14ac:dyDescent="0.3">
      <c r="A56" s="111">
        <v>1030304</v>
      </c>
      <c r="B56" s="111">
        <v>3</v>
      </c>
      <c r="C56" s="111" t="s">
        <v>609</v>
      </c>
      <c r="D56" s="111" t="s">
        <v>146</v>
      </c>
      <c r="E56" s="110" t="s">
        <v>411</v>
      </c>
      <c r="F56" s="110" t="s">
        <v>134</v>
      </c>
      <c r="G56" s="109">
        <v>43601</v>
      </c>
      <c r="H56" s="109">
        <v>43967</v>
      </c>
    </row>
    <row r="57" spans="1:8" x14ac:dyDescent="0.3">
      <c r="A57" s="111">
        <v>1030305</v>
      </c>
      <c r="B57" s="111">
        <v>3</v>
      </c>
      <c r="C57" s="111" t="s">
        <v>609</v>
      </c>
      <c r="D57" s="111" t="s">
        <v>146</v>
      </c>
      <c r="E57" s="110" t="s">
        <v>412</v>
      </c>
      <c r="F57" s="110" t="s">
        <v>134</v>
      </c>
      <c r="G57" s="109">
        <v>43601</v>
      </c>
      <c r="H57" s="109">
        <v>43967</v>
      </c>
    </row>
    <row r="58" spans="1:8" ht="20.399999999999999" x14ac:dyDescent="0.3">
      <c r="A58" s="111">
        <v>1030306</v>
      </c>
      <c r="B58" s="111">
        <v>3</v>
      </c>
      <c r="C58" s="111" t="s">
        <v>609</v>
      </c>
      <c r="D58" s="111" t="s">
        <v>146</v>
      </c>
      <c r="E58" s="110" t="s">
        <v>413</v>
      </c>
      <c r="F58" s="110" t="s">
        <v>286</v>
      </c>
      <c r="G58" s="109">
        <v>43601</v>
      </c>
      <c r="H58" s="109">
        <v>44151</v>
      </c>
    </row>
    <row r="59" spans="1:8" x14ac:dyDescent="0.3">
      <c r="A59" s="111">
        <v>1030307</v>
      </c>
      <c r="B59" s="111">
        <v>3</v>
      </c>
      <c r="C59" s="111" t="s">
        <v>609</v>
      </c>
      <c r="D59" s="111" t="s">
        <v>146</v>
      </c>
      <c r="E59" s="110" t="s">
        <v>414</v>
      </c>
      <c r="F59" s="110" t="s">
        <v>408</v>
      </c>
      <c r="G59" s="109">
        <v>43601</v>
      </c>
      <c r="H59" s="109">
        <v>43967</v>
      </c>
    </row>
    <row r="60" spans="1:8" x14ac:dyDescent="0.3">
      <c r="A60" s="111">
        <v>1030308</v>
      </c>
      <c r="B60" s="111">
        <v>3</v>
      </c>
      <c r="C60" s="111" t="s">
        <v>609</v>
      </c>
      <c r="D60" s="111" t="s">
        <v>146</v>
      </c>
      <c r="E60" s="110" t="s">
        <v>415</v>
      </c>
      <c r="F60" s="110" t="s">
        <v>416</v>
      </c>
      <c r="G60" s="109">
        <v>43601</v>
      </c>
      <c r="H60" s="109">
        <v>43967</v>
      </c>
    </row>
    <row r="61" spans="1:8" ht="20.399999999999999" x14ac:dyDescent="0.3">
      <c r="A61" s="111">
        <v>1030310</v>
      </c>
      <c r="B61" s="111">
        <v>3</v>
      </c>
      <c r="C61" s="111" t="s">
        <v>609</v>
      </c>
      <c r="D61" s="111" t="s">
        <v>146</v>
      </c>
      <c r="E61" s="110" t="s">
        <v>417</v>
      </c>
      <c r="F61" s="110" t="s">
        <v>286</v>
      </c>
      <c r="G61" s="109">
        <v>43770</v>
      </c>
      <c r="H61" s="109">
        <v>44318</v>
      </c>
    </row>
    <row r="62" spans="1:8" x14ac:dyDescent="0.3">
      <c r="A62" s="111">
        <v>1030314</v>
      </c>
      <c r="B62" s="111">
        <v>3</v>
      </c>
      <c r="C62" s="111" t="s">
        <v>609</v>
      </c>
      <c r="D62" s="111" t="s">
        <v>138</v>
      </c>
      <c r="E62" s="110" t="s">
        <v>418</v>
      </c>
      <c r="F62" s="110" t="s">
        <v>408</v>
      </c>
      <c r="G62" s="109">
        <v>43800</v>
      </c>
      <c r="H62" s="109">
        <v>44167</v>
      </c>
    </row>
    <row r="63" spans="1:8" x14ac:dyDescent="0.3">
      <c r="A63" s="111">
        <v>1030316</v>
      </c>
      <c r="B63" s="111">
        <v>3</v>
      </c>
      <c r="C63" s="111" t="s">
        <v>609</v>
      </c>
      <c r="D63" s="111" t="s">
        <v>138</v>
      </c>
      <c r="E63" s="110" t="s">
        <v>419</v>
      </c>
      <c r="F63" s="110" t="s">
        <v>148</v>
      </c>
      <c r="G63" s="109">
        <v>43800</v>
      </c>
      <c r="H63" s="109">
        <v>44167</v>
      </c>
    </row>
    <row r="64" spans="1:8" x14ac:dyDescent="0.3">
      <c r="A64" s="111">
        <v>1040258</v>
      </c>
      <c r="B64" s="111">
        <v>4</v>
      </c>
      <c r="C64" s="111" t="s">
        <v>602</v>
      </c>
      <c r="D64" s="111" t="s">
        <v>135</v>
      </c>
      <c r="E64" s="110" t="s">
        <v>157</v>
      </c>
      <c r="F64" s="110" t="s">
        <v>134</v>
      </c>
      <c r="G64" s="109">
        <v>42393</v>
      </c>
      <c r="H64" s="109">
        <v>43855</v>
      </c>
    </row>
    <row r="65" spans="1:8" x14ac:dyDescent="0.3">
      <c r="A65" s="111">
        <v>1040263</v>
      </c>
      <c r="B65" s="111">
        <v>4</v>
      </c>
      <c r="C65" s="111" t="s">
        <v>602</v>
      </c>
      <c r="D65" s="111" t="s">
        <v>135</v>
      </c>
      <c r="E65" s="110" t="s">
        <v>158</v>
      </c>
      <c r="F65" s="110" t="s">
        <v>159</v>
      </c>
      <c r="G65" s="109">
        <v>42393</v>
      </c>
      <c r="H65" s="109">
        <v>44190</v>
      </c>
    </row>
    <row r="66" spans="1:8" x14ac:dyDescent="0.3">
      <c r="A66" s="111">
        <v>1040264</v>
      </c>
      <c r="B66" s="111">
        <v>4</v>
      </c>
      <c r="C66" s="111" t="s">
        <v>602</v>
      </c>
      <c r="D66" s="111" t="s">
        <v>135</v>
      </c>
      <c r="E66" s="110" t="s">
        <v>160</v>
      </c>
      <c r="F66" s="110" t="s">
        <v>159</v>
      </c>
      <c r="G66" s="109">
        <v>42394</v>
      </c>
      <c r="H66" s="109">
        <v>43856</v>
      </c>
    </row>
    <row r="67" spans="1:8" x14ac:dyDescent="0.3">
      <c r="A67" s="111">
        <v>1040265</v>
      </c>
      <c r="B67" s="111">
        <v>4</v>
      </c>
      <c r="C67" s="111" t="s">
        <v>602</v>
      </c>
      <c r="D67" s="111" t="s">
        <v>135</v>
      </c>
      <c r="E67" s="110" t="s">
        <v>158</v>
      </c>
      <c r="F67" s="110" t="s">
        <v>159</v>
      </c>
      <c r="G67" s="109">
        <v>42393</v>
      </c>
      <c r="H67" s="109">
        <v>44190</v>
      </c>
    </row>
    <row r="68" spans="1:8" x14ac:dyDescent="0.3">
      <c r="A68" s="111">
        <v>1040276</v>
      </c>
      <c r="B68" s="111">
        <v>4</v>
      </c>
      <c r="C68" s="111" t="s">
        <v>602</v>
      </c>
      <c r="D68" s="111" t="s">
        <v>138</v>
      </c>
      <c r="E68" s="110" t="s">
        <v>161</v>
      </c>
      <c r="F68" s="110" t="s">
        <v>148</v>
      </c>
      <c r="G68" s="109">
        <v>42492</v>
      </c>
      <c r="H68" s="109">
        <v>43954</v>
      </c>
    </row>
    <row r="69" spans="1:8" x14ac:dyDescent="0.3">
      <c r="A69" s="111">
        <v>1040304</v>
      </c>
      <c r="B69" s="111">
        <v>4</v>
      </c>
      <c r="C69" s="111" t="s">
        <v>602</v>
      </c>
      <c r="D69" s="111" t="s">
        <v>135</v>
      </c>
      <c r="E69" s="110" t="s">
        <v>165</v>
      </c>
      <c r="F69" s="110" t="s">
        <v>163</v>
      </c>
      <c r="G69" s="109">
        <v>42857</v>
      </c>
      <c r="H69" s="109">
        <v>43953</v>
      </c>
    </row>
    <row r="70" spans="1:8" x14ac:dyDescent="0.3">
      <c r="A70" s="111">
        <v>1040309</v>
      </c>
      <c r="B70" s="111">
        <v>4</v>
      </c>
      <c r="C70" s="111" t="s">
        <v>602</v>
      </c>
      <c r="D70" s="111" t="s">
        <v>166</v>
      </c>
      <c r="E70" s="110" t="s">
        <v>167</v>
      </c>
      <c r="F70" s="110" t="s">
        <v>168</v>
      </c>
      <c r="G70" s="109">
        <v>42948</v>
      </c>
      <c r="H70" s="109">
        <v>44044</v>
      </c>
    </row>
    <row r="71" spans="1:8" x14ac:dyDescent="0.3">
      <c r="A71" s="111">
        <v>1040310</v>
      </c>
      <c r="B71" s="111">
        <v>4</v>
      </c>
      <c r="C71" s="111" t="s">
        <v>602</v>
      </c>
      <c r="D71" s="111" t="s">
        <v>135</v>
      </c>
      <c r="E71" s="110" t="s">
        <v>169</v>
      </c>
      <c r="F71" s="110" t="s">
        <v>163</v>
      </c>
      <c r="G71" s="109">
        <v>42948</v>
      </c>
      <c r="H71" s="109">
        <v>44044</v>
      </c>
    </row>
    <row r="72" spans="1:8" x14ac:dyDescent="0.3">
      <c r="A72" s="111">
        <v>1040311</v>
      </c>
      <c r="B72" s="111">
        <v>4</v>
      </c>
      <c r="C72" s="111" t="s">
        <v>602</v>
      </c>
      <c r="D72" s="111" t="s">
        <v>138</v>
      </c>
      <c r="E72" s="110" t="s">
        <v>170</v>
      </c>
      <c r="F72" s="110" t="s">
        <v>163</v>
      </c>
      <c r="G72" s="109">
        <v>42926</v>
      </c>
      <c r="H72" s="109">
        <v>44389</v>
      </c>
    </row>
    <row r="73" spans="1:8" ht="20.399999999999999" x14ac:dyDescent="0.3">
      <c r="A73" s="111">
        <v>1040359</v>
      </c>
      <c r="B73" s="111">
        <v>4</v>
      </c>
      <c r="C73" s="111" t="s">
        <v>602</v>
      </c>
      <c r="D73" s="111" t="s">
        <v>138</v>
      </c>
      <c r="E73" s="110" t="s">
        <v>171</v>
      </c>
      <c r="F73" s="110" t="s">
        <v>164</v>
      </c>
      <c r="G73" s="109">
        <v>43507</v>
      </c>
      <c r="H73" s="109">
        <v>43872</v>
      </c>
    </row>
    <row r="74" spans="1:8" x14ac:dyDescent="0.3">
      <c r="A74" s="111">
        <v>1040360</v>
      </c>
      <c r="B74" s="111">
        <v>4</v>
      </c>
      <c r="C74" s="111" t="s">
        <v>602</v>
      </c>
      <c r="D74" s="111" t="s">
        <v>135</v>
      </c>
      <c r="E74" s="110" t="s">
        <v>157</v>
      </c>
      <c r="F74" s="110" t="s">
        <v>172</v>
      </c>
      <c r="G74" s="109">
        <v>43507</v>
      </c>
      <c r="H74" s="109">
        <v>44419</v>
      </c>
    </row>
    <row r="75" spans="1:8" x14ac:dyDescent="0.3">
      <c r="A75" s="111">
        <v>1040361</v>
      </c>
      <c r="B75" s="111">
        <v>4</v>
      </c>
      <c r="C75" s="111" t="s">
        <v>602</v>
      </c>
      <c r="D75" s="111" t="s">
        <v>135</v>
      </c>
      <c r="E75" s="110" t="s">
        <v>173</v>
      </c>
      <c r="F75" s="110" t="s">
        <v>174</v>
      </c>
      <c r="G75" s="109">
        <v>43507</v>
      </c>
      <c r="H75" s="109">
        <v>44603</v>
      </c>
    </row>
    <row r="76" spans="1:8" ht="20.399999999999999" x14ac:dyDescent="0.3">
      <c r="A76" s="108">
        <v>1040363</v>
      </c>
      <c r="B76" s="108">
        <v>4</v>
      </c>
      <c r="C76" s="111" t="s">
        <v>602</v>
      </c>
      <c r="D76" s="108" t="s">
        <v>138</v>
      </c>
      <c r="E76" s="107" t="s">
        <v>175</v>
      </c>
      <c r="F76" s="107" t="s">
        <v>176</v>
      </c>
      <c r="G76" s="106">
        <v>43558</v>
      </c>
      <c r="H76" s="106">
        <v>44107</v>
      </c>
    </row>
    <row r="77" spans="1:8" x14ac:dyDescent="0.3">
      <c r="A77" s="108">
        <v>1040364</v>
      </c>
      <c r="B77" s="108">
        <v>4</v>
      </c>
      <c r="C77" s="111" t="s">
        <v>602</v>
      </c>
      <c r="D77" s="108" t="s">
        <v>138</v>
      </c>
      <c r="E77" s="107" t="s">
        <v>170</v>
      </c>
      <c r="F77" s="107" t="s">
        <v>143</v>
      </c>
      <c r="G77" s="106">
        <v>43535</v>
      </c>
      <c r="H77" s="106">
        <v>44266</v>
      </c>
    </row>
    <row r="78" spans="1:8" ht="20.399999999999999" x14ac:dyDescent="0.3">
      <c r="A78" s="108">
        <v>1040366</v>
      </c>
      <c r="B78" s="108">
        <v>4</v>
      </c>
      <c r="C78" s="111" t="s">
        <v>602</v>
      </c>
      <c r="D78" s="108" t="s">
        <v>146</v>
      </c>
      <c r="E78" s="107" t="s">
        <v>177</v>
      </c>
      <c r="F78" s="107" t="s">
        <v>176</v>
      </c>
      <c r="G78" s="106">
        <v>43601</v>
      </c>
      <c r="H78" s="106">
        <v>43967</v>
      </c>
    </row>
    <row r="79" spans="1:8" ht="20.399999999999999" x14ac:dyDescent="0.3">
      <c r="A79" s="108">
        <v>1040367</v>
      </c>
      <c r="B79" s="108">
        <v>4</v>
      </c>
      <c r="C79" s="111" t="s">
        <v>602</v>
      </c>
      <c r="D79" s="108" t="s">
        <v>146</v>
      </c>
      <c r="E79" s="107" t="s">
        <v>178</v>
      </c>
      <c r="F79" s="107" t="s">
        <v>176</v>
      </c>
      <c r="G79" s="106">
        <v>43601</v>
      </c>
      <c r="H79" s="106">
        <v>43967</v>
      </c>
    </row>
    <row r="80" spans="1:8" x14ac:dyDescent="0.3">
      <c r="A80" s="108">
        <v>1040369</v>
      </c>
      <c r="B80" s="108">
        <v>4</v>
      </c>
      <c r="C80" s="111" t="s">
        <v>602</v>
      </c>
      <c r="D80" s="108" t="s">
        <v>146</v>
      </c>
      <c r="E80" s="107" t="s">
        <v>179</v>
      </c>
      <c r="F80" s="107" t="s">
        <v>134</v>
      </c>
      <c r="G80" s="106">
        <v>43601</v>
      </c>
      <c r="H80" s="106">
        <v>43967</v>
      </c>
    </row>
    <row r="81" spans="1:8" x14ac:dyDescent="0.3">
      <c r="A81" s="108">
        <v>1040370</v>
      </c>
      <c r="B81" s="108">
        <v>4</v>
      </c>
      <c r="C81" s="111" t="s">
        <v>602</v>
      </c>
      <c r="D81" s="108" t="s">
        <v>146</v>
      </c>
      <c r="E81" s="107" t="s">
        <v>180</v>
      </c>
      <c r="F81" s="107" t="s">
        <v>172</v>
      </c>
      <c r="G81" s="106">
        <v>43601</v>
      </c>
      <c r="H81" s="106">
        <v>43967</v>
      </c>
    </row>
    <row r="82" spans="1:8" x14ac:dyDescent="0.3">
      <c r="A82" s="108">
        <v>1040371</v>
      </c>
      <c r="B82" s="108">
        <v>4</v>
      </c>
      <c r="C82" s="111" t="s">
        <v>602</v>
      </c>
      <c r="D82" s="108" t="s">
        <v>146</v>
      </c>
      <c r="E82" s="107" t="s">
        <v>181</v>
      </c>
      <c r="F82" s="107" t="s">
        <v>182</v>
      </c>
      <c r="G82" s="106">
        <v>43601</v>
      </c>
      <c r="H82" s="106">
        <v>43967</v>
      </c>
    </row>
    <row r="83" spans="1:8" x14ac:dyDescent="0.3">
      <c r="A83" s="108">
        <v>1040385</v>
      </c>
      <c r="B83" s="108">
        <v>4</v>
      </c>
      <c r="C83" s="111" t="s">
        <v>602</v>
      </c>
      <c r="D83" s="108" t="s">
        <v>135</v>
      </c>
      <c r="E83" s="107" t="s">
        <v>183</v>
      </c>
      <c r="F83" s="107" t="s">
        <v>184</v>
      </c>
      <c r="G83" s="106">
        <v>43831</v>
      </c>
      <c r="H83" s="106">
        <v>44198</v>
      </c>
    </row>
    <row r="84" spans="1:8" x14ac:dyDescent="0.3">
      <c r="A84" s="108">
        <v>1040386</v>
      </c>
      <c r="B84" s="108">
        <v>4</v>
      </c>
      <c r="C84" s="111" t="s">
        <v>602</v>
      </c>
      <c r="D84" s="108" t="s">
        <v>138</v>
      </c>
      <c r="E84" s="107" t="s">
        <v>185</v>
      </c>
      <c r="F84" s="107" t="s">
        <v>148</v>
      </c>
      <c r="G84" s="106">
        <v>43831</v>
      </c>
      <c r="H84" s="106">
        <v>44198</v>
      </c>
    </row>
    <row r="85" spans="1:8" x14ac:dyDescent="0.3">
      <c r="A85" s="108">
        <v>1040391</v>
      </c>
      <c r="B85" s="108">
        <v>4</v>
      </c>
      <c r="C85" s="111" t="s">
        <v>602</v>
      </c>
      <c r="D85" s="108" t="s">
        <v>135</v>
      </c>
      <c r="E85" s="107" t="s">
        <v>186</v>
      </c>
      <c r="F85" s="107" t="s">
        <v>182</v>
      </c>
      <c r="G85" s="106">
        <v>43831</v>
      </c>
      <c r="H85" s="106">
        <v>44198</v>
      </c>
    </row>
    <row r="86" spans="1:8" x14ac:dyDescent="0.3">
      <c r="A86" s="108">
        <v>1040392</v>
      </c>
      <c r="B86" s="108">
        <v>4</v>
      </c>
      <c r="C86" s="111" t="s">
        <v>602</v>
      </c>
      <c r="D86" s="108" t="s">
        <v>152</v>
      </c>
      <c r="E86" s="107" t="s">
        <v>187</v>
      </c>
      <c r="F86" s="107" t="s">
        <v>182</v>
      </c>
      <c r="G86" s="106">
        <v>43831</v>
      </c>
      <c r="H86" s="106">
        <v>44198</v>
      </c>
    </row>
    <row r="87" spans="1:8" x14ac:dyDescent="0.3">
      <c r="A87" s="108">
        <v>1040393</v>
      </c>
      <c r="B87" s="108">
        <v>4</v>
      </c>
      <c r="C87" s="111" t="s">
        <v>602</v>
      </c>
      <c r="D87" s="108" t="s">
        <v>135</v>
      </c>
      <c r="E87" s="107" t="s">
        <v>188</v>
      </c>
      <c r="F87" s="107" t="s">
        <v>163</v>
      </c>
      <c r="G87" s="106">
        <v>43831</v>
      </c>
      <c r="H87" s="106">
        <v>44198</v>
      </c>
    </row>
    <row r="88" spans="1:8" x14ac:dyDescent="0.3">
      <c r="A88" s="108">
        <v>1040394</v>
      </c>
      <c r="B88" s="108">
        <v>4</v>
      </c>
      <c r="C88" s="111" t="s">
        <v>602</v>
      </c>
      <c r="D88" s="108" t="s">
        <v>135</v>
      </c>
      <c r="E88" s="107" t="s">
        <v>189</v>
      </c>
      <c r="F88" s="107" t="s">
        <v>163</v>
      </c>
      <c r="G88" s="106">
        <v>43831</v>
      </c>
      <c r="H88" s="106">
        <v>44198</v>
      </c>
    </row>
    <row r="89" spans="1:8" x14ac:dyDescent="0.3">
      <c r="A89" s="108">
        <v>1050465</v>
      </c>
      <c r="B89" s="108">
        <v>5</v>
      </c>
      <c r="C89" s="111" t="s">
        <v>608</v>
      </c>
      <c r="D89" s="108" t="s">
        <v>166</v>
      </c>
      <c r="E89" s="107" t="s">
        <v>742</v>
      </c>
      <c r="F89" s="107" t="s">
        <v>743</v>
      </c>
      <c r="G89" s="106">
        <v>39715</v>
      </c>
      <c r="H89" s="106">
        <v>44013</v>
      </c>
    </row>
    <row r="90" spans="1:8" x14ac:dyDescent="0.3">
      <c r="A90" s="108">
        <v>1050578</v>
      </c>
      <c r="B90" s="108">
        <v>5</v>
      </c>
      <c r="C90" s="111" t="s">
        <v>608</v>
      </c>
      <c r="D90" s="108" t="s">
        <v>166</v>
      </c>
      <c r="E90" s="107" t="s">
        <v>744</v>
      </c>
      <c r="F90" s="107" t="s">
        <v>745</v>
      </c>
      <c r="G90" s="106">
        <v>41030</v>
      </c>
      <c r="H90" s="106">
        <v>44013</v>
      </c>
    </row>
    <row r="91" spans="1:8" x14ac:dyDescent="0.3">
      <c r="A91" s="108">
        <v>1050667</v>
      </c>
      <c r="B91" s="108">
        <v>5</v>
      </c>
      <c r="C91" s="111" t="s">
        <v>608</v>
      </c>
      <c r="D91" s="108" t="s">
        <v>135</v>
      </c>
      <c r="E91" s="107" t="s">
        <v>746</v>
      </c>
      <c r="F91" s="107" t="s">
        <v>148</v>
      </c>
      <c r="G91" s="106">
        <v>41663</v>
      </c>
      <c r="H91" s="106">
        <v>43891</v>
      </c>
    </row>
    <row r="92" spans="1:8" x14ac:dyDescent="0.3">
      <c r="A92" s="108">
        <v>1050668</v>
      </c>
      <c r="B92" s="108">
        <v>5</v>
      </c>
      <c r="C92" s="111" t="s">
        <v>608</v>
      </c>
      <c r="D92" s="108" t="s">
        <v>135</v>
      </c>
      <c r="E92" s="107" t="s">
        <v>747</v>
      </c>
      <c r="F92" s="107" t="s">
        <v>148</v>
      </c>
      <c r="G92" s="106">
        <v>41663</v>
      </c>
      <c r="H92" s="106">
        <v>43891</v>
      </c>
    </row>
    <row r="93" spans="1:8" x14ac:dyDescent="0.3">
      <c r="A93" s="108">
        <v>1050669</v>
      </c>
      <c r="B93" s="108">
        <v>5</v>
      </c>
      <c r="C93" s="111" t="s">
        <v>608</v>
      </c>
      <c r="D93" s="108" t="s">
        <v>135</v>
      </c>
      <c r="E93" s="107" t="s">
        <v>748</v>
      </c>
      <c r="F93" s="107" t="s">
        <v>148</v>
      </c>
      <c r="G93" s="106">
        <v>41663</v>
      </c>
      <c r="H93" s="106">
        <v>43891</v>
      </c>
    </row>
    <row r="94" spans="1:8" x14ac:dyDescent="0.3">
      <c r="A94" s="108">
        <v>1050670</v>
      </c>
      <c r="B94" s="108">
        <v>5</v>
      </c>
      <c r="C94" s="111" t="s">
        <v>608</v>
      </c>
      <c r="D94" s="108" t="s">
        <v>135</v>
      </c>
      <c r="E94" s="107" t="s">
        <v>749</v>
      </c>
      <c r="F94" s="107" t="s">
        <v>148</v>
      </c>
      <c r="G94" s="106">
        <v>41663</v>
      </c>
      <c r="H94" s="106">
        <v>44013</v>
      </c>
    </row>
    <row r="95" spans="1:8" x14ac:dyDescent="0.3">
      <c r="A95" s="108">
        <v>1050711</v>
      </c>
      <c r="B95" s="108">
        <v>5</v>
      </c>
      <c r="C95" s="111" t="s">
        <v>608</v>
      </c>
      <c r="D95" s="108" t="s">
        <v>135</v>
      </c>
      <c r="E95" s="107" t="s">
        <v>750</v>
      </c>
      <c r="F95" s="107" t="s">
        <v>137</v>
      </c>
      <c r="G95" s="106">
        <v>41700</v>
      </c>
      <c r="H95" s="106">
        <v>43891</v>
      </c>
    </row>
    <row r="96" spans="1:8" x14ac:dyDescent="0.3">
      <c r="A96" s="108">
        <v>1050713</v>
      </c>
      <c r="B96" s="108">
        <v>5</v>
      </c>
      <c r="C96" s="111" t="s">
        <v>608</v>
      </c>
      <c r="D96" s="108" t="s">
        <v>135</v>
      </c>
      <c r="E96" s="107" t="s">
        <v>751</v>
      </c>
      <c r="F96" s="107" t="s">
        <v>752</v>
      </c>
      <c r="G96" s="106">
        <v>41728</v>
      </c>
      <c r="H96" s="106">
        <v>43891</v>
      </c>
    </row>
    <row r="97" spans="1:8" ht="20.399999999999999" x14ac:dyDescent="0.3">
      <c r="A97" s="108">
        <v>1050732</v>
      </c>
      <c r="B97" s="108">
        <v>5</v>
      </c>
      <c r="C97" s="111" t="s">
        <v>608</v>
      </c>
      <c r="D97" s="108" t="s">
        <v>166</v>
      </c>
      <c r="E97" s="107" t="s">
        <v>753</v>
      </c>
      <c r="F97" s="107" t="s">
        <v>754</v>
      </c>
      <c r="G97" s="106">
        <v>41959</v>
      </c>
      <c r="H97" s="106">
        <v>44013</v>
      </c>
    </row>
    <row r="98" spans="1:8" ht="20.399999999999999" x14ac:dyDescent="0.3">
      <c r="A98" s="108">
        <v>1050807</v>
      </c>
      <c r="B98" s="108">
        <v>5</v>
      </c>
      <c r="C98" s="111" t="s">
        <v>608</v>
      </c>
      <c r="D98" s="108" t="s">
        <v>135</v>
      </c>
      <c r="E98" s="107" t="s">
        <v>393</v>
      </c>
      <c r="F98" s="107" t="s">
        <v>340</v>
      </c>
      <c r="G98" s="106">
        <v>42326</v>
      </c>
      <c r="H98" s="106">
        <v>44518</v>
      </c>
    </row>
    <row r="99" spans="1:8" x14ac:dyDescent="0.3">
      <c r="A99" s="108">
        <v>1050808</v>
      </c>
      <c r="B99" s="108">
        <v>5</v>
      </c>
      <c r="C99" s="111" t="s">
        <v>608</v>
      </c>
      <c r="D99" s="108" t="s">
        <v>135</v>
      </c>
      <c r="E99" s="107" t="s">
        <v>394</v>
      </c>
      <c r="F99" s="107" t="s">
        <v>148</v>
      </c>
      <c r="G99" s="106">
        <v>42326</v>
      </c>
      <c r="H99" s="106">
        <v>44518</v>
      </c>
    </row>
    <row r="100" spans="1:8" x14ac:dyDescent="0.3">
      <c r="A100" s="108">
        <v>1050809</v>
      </c>
      <c r="B100" s="108">
        <v>5</v>
      </c>
      <c r="C100" s="111" t="s">
        <v>608</v>
      </c>
      <c r="D100" s="108" t="s">
        <v>135</v>
      </c>
      <c r="E100" s="107" t="s">
        <v>395</v>
      </c>
      <c r="F100" s="107" t="s">
        <v>148</v>
      </c>
      <c r="G100" s="106">
        <v>42326</v>
      </c>
      <c r="H100" s="106">
        <v>44518</v>
      </c>
    </row>
    <row r="101" spans="1:8" x14ac:dyDescent="0.3">
      <c r="A101" s="108">
        <v>1050824</v>
      </c>
      <c r="B101" s="108">
        <v>5</v>
      </c>
      <c r="C101" s="111" t="s">
        <v>608</v>
      </c>
      <c r="D101" s="108" t="s">
        <v>135</v>
      </c>
      <c r="E101" s="107" t="s">
        <v>371</v>
      </c>
      <c r="F101" s="107" t="s">
        <v>372</v>
      </c>
      <c r="G101" s="106">
        <v>42393</v>
      </c>
      <c r="H101" s="106">
        <v>44220</v>
      </c>
    </row>
    <row r="102" spans="1:8" ht="20.399999999999999" x14ac:dyDescent="0.3">
      <c r="A102" s="108">
        <v>1050837</v>
      </c>
      <c r="B102" s="108">
        <v>5</v>
      </c>
      <c r="C102" s="111" t="s">
        <v>608</v>
      </c>
      <c r="D102" s="108" t="s">
        <v>138</v>
      </c>
      <c r="E102" s="107" t="s">
        <v>755</v>
      </c>
      <c r="F102" s="107" t="s">
        <v>176</v>
      </c>
      <c r="G102" s="106">
        <v>42461</v>
      </c>
      <c r="H102" s="106">
        <v>44013</v>
      </c>
    </row>
    <row r="103" spans="1:8" ht="20.399999999999999" x14ac:dyDescent="0.3">
      <c r="A103" s="108">
        <v>1050838</v>
      </c>
      <c r="B103" s="108">
        <v>5</v>
      </c>
      <c r="C103" s="111" t="s">
        <v>608</v>
      </c>
      <c r="D103" s="108" t="s">
        <v>152</v>
      </c>
      <c r="E103" s="107" t="s">
        <v>756</v>
      </c>
      <c r="F103" s="107" t="s">
        <v>176</v>
      </c>
      <c r="G103" s="106">
        <v>42461</v>
      </c>
      <c r="H103" s="106">
        <v>44013</v>
      </c>
    </row>
    <row r="104" spans="1:8" ht="20.399999999999999" x14ac:dyDescent="0.3">
      <c r="A104" s="108">
        <v>1050845</v>
      </c>
      <c r="B104" s="108">
        <v>5</v>
      </c>
      <c r="C104" s="111" t="s">
        <v>608</v>
      </c>
      <c r="D104" s="108" t="s">
        <v>135</v>
      </c>
      <c r="E104" s="107" t="s">
        <v>374</v>
      </c>
      <c r="F104" s="107" t="s">
        <v>334</v>
      </c>
      <c r="G104" s="106">
        <v>42461</v>
      </c>
      <c r="H104" s="106">
        <v>44287</v>
      </c>
    </row>
    <row r="105" spans="1:8" ht="20.399999999999999" x14ac:dyDescent="0.3">
      <c r="A105" s="108">
        <v>1050846</v>
      </c>
      <c r="B105" s="108">
        <v>5</v>
      </c>
      <c r="C105" s="111" t="s">
        <v>608</v>
      </c>
      <c r="D105" s="108" t="s">
        <v>138</v>
      </c>
      <c r="E105" s="107" t="s">
        <v>388</v>
      </c>
      <c r="F105" s="107" t="s">
        <v>334</v>
      </c>
      <c r="G105" s="106">
        <v>42492</v>
      </c>
      <c r="H105" s="106">
        <v>44318</v>
      </c>
    </row>
    <row r="106" spans="1:8" x14ac:dyDescent="0.3">
      <c r="A106" s="108">
        <v>1050847</v>
      </c>
      <c r="B106" s="108">
        <v>5</v>
      </c>
      <c r="C106" s="111" t="s">
        <v>608</v>
      </c>
      <c r="D106" s="108" t="s">
        <v>138</v>
      </c>
      <c r="E106" s="107" t="s">
        <v>389</v>
      </c>
      <c r="F106" s="107" t="s">
        <v>344</v>
      </c>
      <c r="G106" s="106">
        <v>42492</v>
      </c>
      <c r="H106" s="106">
        <v>44318</v>
      </c>
    </row>
    <row r="107" spans="1:8" x14ac:dyDescent="0.3">
      <c r="A107" s="108">
        <v>1050848</v>
      </c>
      <c r="B107" s="108">
        <v>5</v>
      </c>
      <c r="C107" s="111" t="s">
        <v>608</v>
      </c>
      <c r="D107" s="108" t="s">
        <v>138</v>
      </c>
      <c r="E107" s="107" t="s">
        <v>331</v>
      </c>
      <c r="F107" s="107" t="s">
        <v>332</v>
      </c>
      <c r="G107" s="106">
        <v>42461</v>
      </c>
      <c r="H107" s="106">
        <v>43922</v>
      </c>
    </row>
    <row r="108" spans="1:8" x14ac:dyDescent="0.3">
      <c r="A108" s="108">
        <v>1050849</v>
      </c>
      <c r="B108" s="108">
        <v>5</v>
      </c>
      <c r="C108" s="111" t="s">
        <v>608</v>
      </c>
      <c r="D108" s="108" t="s">
        <v>138</v>
      </c>
      <c r="E108" s="107" t="s">
        <v>333</v>
      </c>
      <c r="F108" s="107" t="s">
        <v>148</v>
      </c>
      <c r="G108" s="106">
        <v>42461</v>
      </c>
      <c r="H108" s="106">
        <v>43922</v>
      </c>
    </row>
    <row r="109" spans="1:8" x14ac:dyDescent="0.3">
      <c r="A109" s="108">
        <v>1050858</v>
      </c>
      <c r="B109" s="108">
        <v>5</v>
      </c>
      <c r="C109" s="111" t="s">
        <v>608</v>
      </c>
      <c r="D109" s="108" t="s">
        <v>138</v>
      </c>
      <c r="E109" s="107" t="s">
        <v>390</v>
      </c>
      <c r="F109" s="107" t="s">
        <v>148</v>
      </c>
      <c r="G109" s="106">
        <v>42492</v>
      </c>
      <c r="H109" s="106">
        <v>44318</v>
      </c>
    </row>
    <row r="110" spans="1:8" x14ac:dyDescent="0.3">
      <c r="A110" s="108">
        <v>1050859</v>
      </c>
      <c r="B110" s="108">
        <v>5</v>
      </c>
      <c r="C110" s="111" t="s">
        <v>608</v>
      </c>
      <c r="D110" s="108" t="s">
        <v>138</v>
      </c>
      <c r="E110" s="107" t="s">
        <v>391</v>
      </c>
      <c r="F110" s="107" t="s">
        <v>148</v>
      </c>
      <c r="G110" s="106">
        <v>42492</v>
      </c>
      <c r="H110" s="106">
        <v>44318</v>
      </c>
    </row>
    <row r="111" spans="1:8" x14ac:dyDescent="0.3">
      <c r="A111" s="111">
        <v>1050860</v>
      </c>
      <c r="B111" s="111">
        <v>5</v>
      </c>
      <c r="C111" s="111" t="s">
        <v>608</v>
      </c>
      <c r="D111" s="111" t="s">
        <v>138</v>
      </c>
      <c r="E111" s="110" t="s">
        <v>392</v>
      </c>
      <c r="F111" s="110" t="s">
        <v>148</v>
      </c>
      <c r="G111" s="109">
        <v>42492</v>
      </c>
      <c r="H111" s="109">
        <v>44318</v>
      </c>
    </row>
    <row r="112" spans="1:8" x14ac:dyDescent="0.3">
      <c r="A112" s="111">
        <v>1050869</v>
      </c>
      <c r="B112" s="111">
        <v>5</v>
      </c>
      <c r="C112" s="111" t="s">
        <v>608</v>
      </c>
      <c r="D112" s="111" t="s">
        <v>135</v>
      </c>
      <c r="E112" s="110" t="s">
        <v>370</v>
      </c>
      <c r="F112" s="110" t="s">
        <v>337</v>
      </c>
      <c r="G112" s="109">
        <v>42522</v>
      </c>
      <c r="H112" s="109">
        <v>43983</v>
      </c>
    </row>
    <row r="113" spans="1:8" x14ac:dyDescent="0.3">
      <c r="A113" s="111">
        <v>1050876</v>
      </c>
      <c r="B113" s="111">
        <v>5</v>
      </c>
      <c r="C113" s="111" t="s">
        <v>608</v>
      </c>
      <c r="D113" s="111" t="s">
        <v>135</v>
      </c>
      <c r="E113" s="110" t="s">
        <v>589</v>
      </c>
      <c r="F113" s="110" t="s">
        <v>148</v>
      </c>
      <c r="G113" s="109">
        <v>42646</v>
      </c>
      <c r="H113" s="109">
        <v>44105</v>
      </c>
    </row>
    <row r="114" spans="1:8" x14ac:dyDescent="0.3">
      <c r="A114" s="111">
        <v>1050877</v>
      </c>
      <c r="B114" s="111">
        <v>5</v>
      </c>
      <c r="C114" s="111" t="s">
        <v>608</v>
      </c>
      <c r="D114" s="111" t="s">
        <v>135</v>
      </c>
      <c r="E114" s="110" t="s">
        <v>373</v>
      </c>
      <c r="F114" s="110" t="s">
        <v>337</v>
      </c>
      <c r="G114" s="109">
        <v>42646</v>
      </c>
      <c r="H114" s="109">
        <v>44105</v>
      </c>
    </row>
    <row r="115" spans="1:8" x14ac:dyDescent="0.3">
      <c r="A115" s="111">
        <v>1050888</v>
      </c>
      <c r="B115" s="111">
        <v>5</v>
      </c>
      <c r="C115" s="111" t="s">
        <v>608</v>
      </c>
      <c r="D115" s="111" t="s">
        <v>138</v>
      </c>
      <c r="E115" s="110" t="s">
        <v>397</v>
      </c>
      <c r="F115" s="110" t="s">
        <v>148</v>
      </c>
      <c r="G115" s="109">
        <v>42767</v>
      </c>
      <c r="H115" s="109">
        <v>44228</v>
      </c>
    </row>
    <row r="116" spans="1:8" x14ac:dyDescent="0.3">
      <c r="A116" s="111">
        <v>1050898</v>
      </c>
      <c r="B116" s="111">
        <v>5</v>
      </c>
      <c r="C116" s="111" t="s">
        <v>608</v>
      </c>
      <c r="D116" s="111" t="s">
        <v>138</v>
      </c>
      <c r="E116" s="110" t="s">
        <v>757</v>
      </c>
      <c r="F116" s="110" t="s">
        <v>182</v>
      </c>
      <c r="G116" s="109">
        <v>42856</v>
      </c>
      <c r="H116" s="109">
        <v>43891</v>
      </c>
    </row>
    <row r="117" spans="1:8" ht="20.399999999999999" x14ac:dyDescent="0.3">
      <c r="A117" s="111">
        <v>1050903</v>
      </c>
      <c r="B117" s="111">
        <v>5</v>
      </c>
      <c r="C117" s="111" t="s">
        <v>608</v>
      </c>
      <c r="D117" s="111" t="s">
        <v>152</v>
      </c>
      <c r="E117" s="110" t="s">
        <v>758</v>
      </c>
      <c r="F117" s="110" t="s">
        <v>176</v>
      </c>
      <c r="G117" s="109">
        <v>42856</v>
      </c>
      <c r="H117" s="109">
        <v>43891</v>
      </c>
    </row>
    <row r="118" spans="1:8" x14ac:dyDescent="0.3">
      <c r="A118" s="111">
        <v>1050905</v>
      </c>
      <c r="B118" s="111">
        <v>5</v>
      </c>
      <c r="C118" s="111" t="s">
        <v>608</v>
      </c>
      <c r="D118" s="111" t="s">
        <v>152</v>
      </c>
      <c r="E118" s="110" t="s">
        <v>343</v>
      </c>
      <c r="F118" s="110" t="s">
        <v>344</v>
      </c>
      <c r="G118" s="109">
        <v>42856</v>
      </c>
      <c r="H118" s="109">
        <v>44317</v>
      </c>
    </row>
    <row r="119" spans="1:8" x14ac:dyDescent="0.3">
      <c r="A119" s="111">
        <v>1050907</v>
      </c>
      <c r="B119" s="111">
        <v>5</v>
      </c>
      <c r="C119" s="111" t="s">
        <v>608</v>
      </c>
      <c r="D119" s="111" t="s">
        <v>135</v>
      </c>
      <c r="E119" s="110" t="s">
        <v>376</v>
      </c>
      <c r="F119" s="110" t="s">
        <v>337</v>
      </c>
      <c r="G119" s="109">
        <v>42856</v>
      </c>
      <c r="H119" s="109">
        <v>44683</v>
      </c>
    </row>
    <row r="120" spans="1:8" x14ac:dyDescent="0.3">
      <c r="A120" s="111">
        <v>1050909</v>
      </c>
      <c r="B120" s="111">
        <v>5</v>
      </c>
      <c r="C120" s="111" t="s">
        <v>608</v>
      </c>
      <c r="D120" s="111" t="s">
        <v>135</v>
      </c>
      <c r="E120" s="110" t="s">
        <v>377</v>
      </c>
      <c r="F120" s="110" t="s">
        <v>337</v>
      </c>
      <c r="G120" s="109">
        <v>42856</v>
      </c>
      <c r="H120" s="109">
        <v>44683</v>
      </c>
    </row>
    <row r="121" spans="1:8" x14ac:dyDescent="0.3">
      <c r="A121" s="111">
        <v>1050910</v>
      </c>
      <c r="B121" s="111">
        <v>5</v>
      </c>
      <c r="C121" s="111" t="s">
        <v>608</v>
      </c>
      <c r="D121" s="111" t="s">
        <v>135</v>
      </c>
      <c r="E121" s="110" t="s">
        <v>378</v>
      </c>
      <c r="F121" s="110" t="s">
        <v>379</v>
      </c>
      <c r="G121" s="109">
        <v>42856</v>
      </c>
      <c r="H121" s="109">
        <v>44683</v>
      </c>
    </row>
    <row r="122" spans="1:8" ht="20.399999999999999" x14ac:dyDescent="0.3">
      <c r="A122" s="111">
        <v>1050911</v>
      </c>
      <c r="B122" s="111">
        <v>5</v>
      </c>
      <c r="C122" s="111" t="s">
        <v>608</v>
      </c>
      <c r="D122" s="111" t="s">
        <v>135</v>
      </c>
      <c r="E122" s="110" t="s">
        <v>339</v>
      </c>
      <c r="F122" s="110" t="s">
        <v>340</v>
      </c>
      <c r="G122" s="109">
        <v>42856</v>
      </c>
      <c r="H122" s="109">
        <v>43952</v>
      </c>
    </row>
    <row r="123" spans="1:8" ht="20.399999999999999" x14ac:dyDescent="0.3">
      <c r="A123" s="111">
        <v>1050912</v>
      </c>
      <c r="B123" s="111">
        <v>5</v>
      </c>
      <c r="C123" s="111" t="s">
        <v>608</v>
      </c>
      <c r="D123" s="111" t="s">
        <v>135</v>
      </c>
      <c r="E123" s="110" t="s">
        <v>345</v>
      </c>
      <c r="F123" s="110" t="s">
        <v>340</v>
      </c>
      <c r="G123" s="109">
        <v>42856</v>
      </c>
      <c r="H123" s="109">
        <v>44318</v>
      </c>
    </row>
    <row r="124" spans="1:8" x14ac:dyDescent="0.3">
      <c r="A124" s="111">
        <v>1050914</v>
      </c>
      <c r="B124" s="111">
        <v>5</v>
      </c>
      <c r="C124" s="111" t="s">
        <v>608</v>
      </c>
      <c r="D124" s="111" t="s">
        <v>135</v>
      </c>
      <c r="E124" s="110" t="s">
        <v>380</v>
      </c>
      <c r="F124" s="110" t="s">
        <v>381</v>
      </c>
      <c r="G124" s="109">
        <v>42856</v>
      </c>
      <c r="H124" s="109">
        <v>44683</v>
      </c>
    </row>
    <row r="125" spans="1:8" ht="20.399999999999999" x14ac:dyDescent="0.3">
      <c r="A125" s="111">
        <v>1050916</v>
      </c>
      <c r="B125" s="111">
        <v>5</v>
      </c>
      <c r="C125" s="111" t="s">
        <v>608</v>
      </c>
      <c r="D125" s="111" t="s">
        <v>138</v>
      </c>
      <c r="E125" s="110" t="s">
        <v>590</v>
      </c>
      <c r="F125" s="110" t="s">
        <v>338</v>
      </c>
      <c r="G125" s="109">
        <v>42887</v>
      </c>
      <c r="H125" s="109">
        <v>44714</v>
      </c>
    </row>
    <row r="126" spans="1:8" x14ac:dyDescent="0.3">
      <c r="A126" s="111">
        <v>1050917</v>
      </c>
      <c r="B126" s="111">
        <v>5</v>
      </c>
      <c r="C126" s="111" t="s">
        <v>608</v>
      </c>
      <c r="D126" s="111" t="s">
        <v>135</v>
      </c>
      <c r="E126" s="110" t="s">
        <v>591</v>
      </c>
      <c r="F126" s="110" t="s">
        <v>592</v>
      </c>
      <c r="G126" s="109">
        <v>42856</v>
      </c>
      <c r="H126" s="109">
        <v>44683</v>
      </c>
    </row>
    <row r="127" spans="1:8" ht="20.399999999999999" x14ac:dyDescent="0.3">
      <c r="A127" s="111">
        <v>1050921</v>
      </c>
      <c r="B127" s="111">
        <v>5</v>
      </c>
      <c r="C127" s="111" t="s">
        <v>608</v>
      </c>
      <c r="D127" s="111" t="s">
        <v>135</v>
      </c>
      <c r="E127" s="110" t="s">
        <v>382</v>
      </c>
      <c r="F127" s="110" t="s">
        <v>334</v>
      </c>
      <c r="G127" s="109">
        <v>42856</v>
      </c>
      <c r="H127" s="109">
        <v>44683</v>
      </c>
    </row>
    <row r="128" spans="1:8" ht="20.399999999999999" x14ac:dyDescent="0.3">
      <c r="A128" s="111">
        <v>1050922</v>
      </c>
      <c r="B128" s="111">
        <v>5</v>
      </c>
      <c r="C128" s="111" t="s">
        <v>608</v>
      </c>
      <c r="D128" s="111" t="s">
        <v>135</v>
      </c>
      <c r="E128" s="110" t="s">
        <v>593</v>
      </c>
      <c r="F128" s="110" t="s">
        <v>334</v>
      </c>
      <c r="G128" s="109">
        <v>42856</v>
      </c>
      <c r="H128" s="109">
        <v>43952</v>
      </c>
    </row>
    <row r="129" spans="1:8" ht="20.399999999999999" x14ac:dyDescent="0.3">
      <c r="A129" s="111">
        <v>1050923</v>
      </c>
      <c r="B129" s="111">
        <v>5</v>
      </c>
      <c r="C129" s="111" t="s">
        <v>608</v>
      </c>
      <c r="D129" s="111" t="s">
        <v>135</v>
      </c>
      <c r="E129" s="110" t="s">
        <v>594</v>
      </c>
      <c r="F129" s="110" t="s">
        <v>334</v>
      </c>
      <c r="G129" s="109">
        <v>42856</v>
      </c>
      <c r="H129" s="109">
        <v>43952</v>
      </c>
    </row>
    <row r="130" spans="1:8" ht="20.399999999999999" x14ac:dyDescent="0.3">
      <c r="A130" s="111">
        <v>1050924</v>
      </c>
      <c r="B130" s="111">
        <v>5</v>
      </c>
      <c r="C130" s="111" t="s">
        <v>608</v>
      </c>
      <c r="D130" s="111" t="s">
        <v>135</v>
      </c>
      <c r="E130" s="110" t="s">
        <v>383</v>
      </c>
      <c r="F130" s="110" t="s">
        <v>334</v>
      </c>
      <c r="G130" s="109">
        <v>42856</v>
      </c>
      <c r="H130" s="109">
        <v>44683</v>
      </c>
    </row>
    <row r="131" spans="1:8" ht="20.399999999999999" x14ac:dyDescent="0.3">
      <c r="A131" s="111">
        <v>1050925</v>
      </c>
      <c r="B131" s="111">
        <v>5</v>
      </c>
      <c r="C131" s="111" t="s">
        <v>608</v>
      </c>
      <c r="D131" s="111" t="s">
        <v>135</v>
      </c>
      <c r="E131" s="110" t="s">
        <v>346</v>
      </c>
      <c r="F131" s="110" t="s">
        <v>334</v>
      </c>
      <c r="G131" s="109">
        <v>42856</v>
      </c>
      <c r="H131" s="109">
        <v>44683</v>
      </c>
    </row>
    <row r="132" spans="1:8" ht="20.399999999999999" x14ac:dyDescent="0.3">
      <c r="A132" s="111">
        <v>1050926</v>
      </c>
      <c r="B132" s="111">
        <v>5</v>
      </c>
      <c r="C132" s="111" t="s">
        <v>608</v>
      </c>
      <c r="D132" s="111" t="s">
        <v>135</v>
      </c>
      <c r="E132" s="110" t="s">
        <v>384</v>
      </c>
      <c r="F132" s="110" t="s">
        <v>334</v>
      </c>
      <c r="G132" s="109">
        <v>42856</v>
      </c>
      <c r="H132" s="109">
        <v>44683</v>
      </c>
    </row>
    <row r="133" spans="1:8" ht="20.399999999999999" x14ac:dyDescent="0.3">
      <c r="A133" s="111">
        <v>1050927</v>
      </c>
      <c r="B133" s="111">
        <v>5</v>
      </c>
      <c r="C133" s="111" t="s">
        <v>608</v>
      </c>
      <c r="D133" s="111" t="s">
        <v>135</v>
      </c>
      <c r="E133" s="110" t="s">
        <v>595</v>
      </c>
      <c r="F133" s="110" t="s">
        <v>334</v>
      </c>
      <c r="G133" s="109">
        <v>42856</v>
      </c>
      <c r="H133" s="109">
        <v>43952</v>
      </c>
    </row>
    <row r="134" spans="1:8" ht="20.399999999999999" x14ac:dyDescent="0.3">
      <c r="A134" s="111">
        <v>1050928</v>
      </c>
      <c r="B134" s="111">
        <v>5</v>
      </c>
      <c r="C134" s="111" t="s">
        <v>608</v>
      </c>
      <c r="D134" s="111" t="s">
        <v>135</v>
      </c>
      <c r="E134" s="110" t="s">
        <v>385</v>
      </c>
      <c r="F134" s="110" t="s">
        <v>334</v>
      </c>
      <c r="G134" s="109">
        <v>42856</v>
      </c>
      <c r="H134" s="109">
        <v>44683</v>
      </c>
    </row>
    <row r="135" spans="1:8" ht="20.399999999999999" x14ac:dyDescent="0.3">
      <c r="A135" s="111">
        <v>1050929</v>
      </c>
      <c r="B135" s="111">
        <v>5</v>
      </c>
      <c r="C135" s="111" t="s">
        <v>608</v>
      </c>
      <c r="D135" s="111" t="s">
        <v>135</v>
      </c>
      <c r="E135" s="110" t="s">
        <v>347</v>
      </c>
      <c r="F135" s="110" t="s">
        <v>334</v>
      </c>
      <c r="G135" s="109">
        <v>42856</v>
      </c>
      <c r="H135" s="109">
        <v>44317</v>
      </c>
    </row>
    <row r="136" spans="1:8" ht="20.399999999999999" x14ac:dyDescent="0.3">
      <c r="A136" s="111">
        <v>1050930</v>
      </c>
      <c r="B136" s="111">
        <v>5</v>
      </c>
      <c r="C136" s="111" t="s">
        <v>608</v>
      </c>
      <c r="D136" s="111" t="s">
        <v>135</v>
      </c>
      <c r="E136" s="110" t="s">
        <v>386</v>
      </c>
      <c r="F136" s="110" t="s">
        <v>334</v>
      </c>
      <c r="G136" s="109">
        <v>42856</v>
      </c>
      <c r="H136" s="109">
        <v>44683</v>
      </c>
    </row>
    <row r="137" spans="1:8" ht="20.399999999999999" x14ac:dyDescent="0.3">
      <c r="A137" s="111">
        <v>1050931</v>
      </c>
      <c r="B137" s="111">
        <v>5</v>
      </c>
      <c r="C137" s="111" t="s">
        <v>608</v>
      </c>
      <c r="D137" s="111" t="s">
        <v>135</v>
      </c>
      <c r="E137" s="110" t="s">
        <v>596</v>
      </c>
      <c r="F137" s="110" t="s">
        <v>334</v>
      </c>
      <c r="G137" s="109">
        <v>42856</v>
      </c>
      <c r="H137" s="109">
        <v>43952</v>
      </c>
    </row>
    <row r="138" spans="1:8" ht="20.399999999999999" x14ac:dyDescent="0.3">
      <c r="A138" s="111">
        <v>1050932</v>
      </c>
      <c r="B138" s="111">
        <v>5</v>
      </c>
      <c r="C138" s="111" t="s">
        <v>608</v>
      </c>
      <c r="D138" s="111" t="s">
        <v>135</v>
      </c>
      <c r="E138" s="110" t="s">
        <v>348</v>
      </c>
      <c r="F138" s="110" t="s">
        <v>334</v>
      </c>
      <c r="G138" s="109">
        <v>42856</v>
      </c>
      <c r="H138" s="109">
        <v>44317</v>
      </c>
    </row>
    <row r="139" spans="1:8" ht="20.399999999999999" x14ac:dyDescent="0.3">
      <c r="A139" s="111">
        <v>1050933</v>
      </c>
      <c r="B139" s="111">
        <v>5</v>
      </c>
      <c r="C139" s="111" t="s">
        <v>608</v>
      </c>
      <c r="D139" s="111" t="s">
        <v>135</v>
      </c>
      <c r="E139" s="110" t="s">
        <v>341</v>
      </c>
      <c r="F139" s="110" t="s">
        <v>334</v>
      </c>
      <c r="G139" s="109">
        <v>42856</v>
      </c>
      <c r="H139" s="109">
        <v>43952</v>
      </c>
    </row>
    <row r="140" spans="1:8" ht="20.399999999999999" x14ac:dyDescent="0.3">
      <c r="A140" s="111">
        <v>1050934</v>
      </c>
      <c r="B140" s="111">
        <v>5</v>
      </c>
      <c r="C140" s="111" t="s">
        <v>608</v>
      </c>
      <c r="D140" s="111" t="s">
        <v>135</v>
      </c>
      <c r="E140" s="110" t="s">
        <v>349</v>
      </c>
      <c r="F140" s="110" t="s">
        <v>334</v>
      </c>
      <c r="G140" s="109">
        <v>42856</v>
      </c>
      <c r="H140" s="109">
        <v>44317</v>
      </c>
    </row>
    <row r="141" spans="1:8" x14ac:dyDescent="0.3">
      <c r="A141" s="111">
        <v>1050935</v>
      </c>
      <c r="B141" s="111">
        <v>5</v>
      </c>
      <c r="C141" s="111" t="s">
        <v>608</v>
      </c>
      <c r="D141" s="111" t="s">
        <v>135</v>
      </c>
      <c r="E141" s="110" t="s">
        <v>387</v>
      </c>
      <c r="F141" s="110" t="s">
        <v>172</v>
      </c>
      <c r="G141" s="109">
        <v>42856</v>
      </c>
      <c r="H141" s="109">
        <v>44683</v>
      </c>
    </row>
    <row r="142" spans="1:8" x14ac:dyDescent="0.3">
      <c r="A142" s="111">
        <v>1050936</v>
      </c>
      <c r="B142" s="111">
        <v>5</v>
      </c>
      <c r="C142" s="111" t="s">
        <v>608</v>
      </c>
      <c r="D142" s="111" t="s">
        <v>135</v>
      </c>
      <c r="E142" s="110" t="s">
        <v>759</v>
      </c>
      <c r="F142" s="110" t="s">
        <v>182</v>
      </c>
      <c r="G142" s="109">
        <v>42856</v>
      </c>
      <c r="H142" s="109">
        <v>44013</v>
      </c>
    </row>
    <row r="143" spans="1:8" x14ac:dyDescent="0.3">
      <c r="A143" s="111">
        <v>1050937</v>
      </c>
      <c r="B143" s="111">
        <v>5</v>
      </c>
      <c r="C143" s="111" t="s">
        <v>608</v>
      </c>
      <c r="D143" s="111" t="s">
        <v>135</v>
      </c>
      <c r="E143" s="110" t="s">
        <v>335</v>
      </c>
      <c r="F143" s="110" t="s">
        <v>336</v>
      </c>
      <c r="G143" s="109">
        <v>42886</v>
      </c>
      <c r="H143" s="109">
        <v>43982</v>
      </c>
    </row>
    <row r="144" spans="1:8" x14ac:dyDescent="0.3">
      <c r="A144" s="111">
        <v>1050938</v>
      </c>
      <c r="B144" s="111">
        <v>5</v>
      </c>
      <c r="C144" s="111" t="s">
        <v>608</v>
      </c>
      <c r="D144" s="111" t="s">
        <v>135</v>
      </c>
      <c r="E144" s="110" t="s">
        <v>597</v>
      </c>
      <c r="F144" s="110" t="s">
        <v>156</v>
      </c>
      <c r="G144" s="109">
        <v>42856</v>
      </c>
      <c r="H144" s="109">
        <v>43952</v>
      </c>
    </row>
    <row r="145" spans="1:8" x14ac:dyDescent="0.3">
      <c r="A145" s="111">
        <v>1050945</v>
      </c>
      <c r="B145" s="111">
        <v>5</v>
      </c>
      <c r="C145" s="111" t="s">
        <v>608</v>
      </c>
      <c r="D145" s="111" t="s">
        <v>166</v>
      </c>
      <c r="E145" s="110" t="s">
        <v>350</v>
      </c>
      <c r="F145" s="110" t="s">
        <v>168</v>
      </c>
      <c r="G145" s="109">
        <v>42856</v>
      </c>
      <c r="H145" s="109">
        <v>44318</v>
      </c>
    </row>
    <row r="146" spans="1:8" ht="20.399999999999999" x14ac:dyDescent="0.3">
      <c r="A146" s="111">
        <v>1050951</v>
      </c>
      <c r="B146" s="111">
        <v>5</v>
      </c>
      <c r="C146" s="111" t="s">
        <v>608</v>
      </c>
      <c r="D146" s="111" t="s">
        <v>138</v>
      </c>
      <c r="E146" s="110" t="s">
        <v>760</v>
      </c>
      <c r="F146" s="110" t="s">
        <v>196</v>
      </c>
      <c r="G146" s="109">
        <v>42926</v>
      </c>
      <c r="H146" s="109">
        <v>43840</v>
      </c>
    </row>
    <row r="147" spans="1:8" ht="20.399999999999999" x14ac:dyDescent="0.3">
      <c r="A147" s="111">
        <v>1050952</v>
      </c>
      <c r="B147" s="111">
        <v>5</v>
      </c>
      <c r="C147" s="111" t="s">
        <v>608</v>
      </c>
      <c r="D147" s="111" t="s">
        <v>138</v>
      </c>
      <c r="E147" s="110" t="s">
        <v>761</v>
      </c>
      <c r="F147" s="110" t="s">
        <v>196</v>
      </c>
      <c r="G147" s="109">
        <v>42926</v>
      </c>
      <c r="H147" s="109">
        <v>43840</v>
      </c>
    </row>
    <row r="148" spans="1:8" x14ac:dyDescent="0.3">
      <c r="A148" s="111">
        <v>1050964</v>
      </c>
      <c r="B148" s="111">
        <v>5</v>
      </c>
      <c r="C148" s="111" t="s">
        <v>608</v>
      </c>
      <c r="D148" s="111" t="s">
        <v>146</v>
      </c>
      <c r="E148" s="110" t="s">
        <v>762</v>
      </c>
      <c r="F148" s="110" t="s">
        <v>182</v>
      </c>
      <c r="G148" s="109">
        <v>43070</v>
      </c>
      <c r="H148" s="109">
        <v>44013</v>
      </c>
    </row>
    <row r="149" spans="1:8" ht="20.399999999999999" x14ac:dyDescent="0.3">
      <c r="A149" s="111">
        <v>1050966</v>
      </c>
      <c r="B149" s="111">
        <v>5</v>
      </c>
      <c r="C149" s="111" t="s">
        <v>608</v>
      </c>
      <c r="D149" s="111" t="s">
        <v>135</v>
      </c>
      <c r="E149" s="110" t="s">
        <v>342</v>
      </c>
      <c r="F149" s="110" t="s">
        <v>334</v>
      </c>
      <c r="G149" s="109">
        <v>43070</v>
      </c>
      <c r="H149" s="109">
        <v>43983</v>
      </c>
    </row>
    <row r="150" spans="1:8" x14ac:dyDescent="0.3">
      <c r="A150" s="111">
        <v>1050977</v>
      </c>
      <c r="B150" s="111">
        <v>5</v>
      </c>
      <c r="C150" s="111" t="s">
        <v>608</v>
      </c>
      <c r="D150" s="111" t="s">
        <v>146</v>
      </c>
      <c r="E150" s="110" t="s">
        <v>763</v>
      </c>
      <c r="F150" s="110" t="s">
        <v>182</v>
      </c>
      <c r="G150" s="109">
        <v>43143</v>
      </c>
      <c r="H150" s="109">
        <v>43873</v>
      </c>
    </row>
    <row r="151" spans="1:8" x14ac:dyDescent="0.3">
      <c r="A151" s="111">
        <v>1050978</v>
      </c>
      <c r="B151" s="111">
        <v>5</v>
      </c>
      <c r="C151" s="111" t="s">
        <v>608</v>
      </c>
      <c r="D151" s="111" t="s">
        <v>146</v>
      </c>
      <c r="E151" s="110" t="s">
        <v>598</v>
      </c>
      <c r="F151" s="110" t="s">
        <v>182</v>
      </c>
      <c r="G151" s="109">
        <v>43143</v>
      </c>
      <c r="H151" s="109">
        <v>44421</v>
      </c>
    </row>
    <row r="152" spans="1:8" x14ac:dyDescent="0.3">
      <c r="A152" s="111">
        <v>1051038</v>
      </c>
      <c r="B152" s="111">
        <v>5</v>
      </c>
      <c r="C152" s="111" t="s">
        <v>608</v>
      </c>
      <c r="D152" s="111" t="s">
        <v>135</v>
      </c>
      <c r="E152" s="110" t="s">
        <v>396</v>
      </c>
      <c r="F152" s="110" t="s">
        <v>337</v>
      </c>
      <c r="G152" s="109">
        <v>43507</v>
      </c>
      <c r="H152" s="109">
        <v>44603</v>
      </c>
    </row>
    <row r="153" spans="1:8" x14ac:dyDescent="0.3">
      <c r="A153" s="111">
        <v>1051045</v>
      </c>
      <c r="B153" s="111">
        <v>5</v>
      </c>
      <c r="C153" s="111" t="s">
        <v>608</v>
      </c>
      <c r="D153" s="111" t="s">
        <v>138</v>
      </c>
      <c r="E153" s="110" t="s">
        <v>398</v>
      </c>
      <c r="F153" s="110" t="s">
        <v>337</v>
      </c>
      <c r="G153" s="109">
        <v>43535</v>
      </c>
      <c r="H153" s="109">
        <v>44266</v>
      </c>
    </row>
    <row r="154" spans="1:8" x14ac:dyDescent="0.3">
      <c r="A154" s="111">
        <v>1051049</v>
      </c>
      <c r="B154" s="111">
        <v>5</v>
      </c>
      <c r="C154" s="111" t="s">
        <v>608</v>
      </c>
      <c r="D154" s="111" t="s">
        <v>146</v>
      </c>
      <c r="E154" s="110" t="s">
        <v>351</v>
      </c>
      <c r="F154" s="110" t="s">
        <v>344</v>
      </c>
      <c r="G154" s="109">
        <v>43601</v>
      </c>
      <c r="H154" s="109">
        <v>43967</v>
      </c>
    </row>
    <row r="155" spans="1:8" x14ac:dyDescent="0.3">
      <c r="A155" s="111">
        <v>1051050</v>
      </c>
      <c r="B155" s="111">
        <v>5</v>
      </c>
      <c r="C155" s="111" t="s">
        <v>608</v>
      </c>
      <c r="D155" s="111" t="s">
        <v>146</v>
      </c>
      <c r="E155" s="110" t="s">
        <v>352</v>
      </c>
      <c r="F155" s="110" t="s">
        <v>344</v>
      </c>
      <c r="G155" s="109">
        <v>43601</v>
      </c>
      <c r="H155" s="109">
        <v>43967</v>
      </c>
    </row>
    <row r="156" spans="1:8" x14ac:dyDescent="0.3">
      <c r="A156" s="111">
        <v>1051051</v>
      </c>
      <c r="B156" s="111">
        <v>5</v>
      </c>
      <c r="C156" s="111" t="s">
        <v>608</v>
      </c>
      <c r="D156" s="111" t="s">
        <v>146</v>
      </c>
      <c r="E156" s="110" t="s">
        <v>353</v>
      </c>
      <c r="F156" s="110" t="s">
        <v>344</v>
      </c>
      <c r="G156" s="109">
        <v>43601</v>
      </c>
      <c r="H156" s="109">
        <v>43967</v>
      </c>
    </row>
    <row r="157" spans="1:8" ht="20.399999999999999" x14ac:dyDescent="0.3">
      <c r="A157" s="111">
        <v>1051052</v>
      </c>
      <c r="B157" s="111">
        <v>5</v>
      </c>
      <c r="C157" s="111" t="s">
        <v>608</v>
      </c>
      <c r="D157" s="111" t="s">
        <v>146</v>
      </c>
      <c r="E157" s="110" t="s">
        <v>354</v>
      </c>
      <c r="F157" s="110" t="s">
        <v>176</v>
      </c>
      <c r="G157" s="109">
        <v>43601</v>
      </c>
      <c r="H157" s="109">
        <v>44332</v>
      </c>
    </row>
    <row r="158" spans="1:8" ht="20.399999999999999" x14ac:dyDescent="0.3">
      <c r="A158" s="111">
        <v>1051053</v>
      </c>
      <c r="B158" s="111">
        <v>5</v>
      </c>
      <c r="C158" s="111" t="s">
        <v>608</v>
      </c>
      <c r="D158" s="111" t="s">
        <v>146</v>
      </c>
      <c r="E158" s="110" t="s">
        <v>355</v>
      </c>
      <c r="F158" s="110" t="s">
        <v>176</v>
      </c>
      <c r="G158" s="109">
        <v>43601</v>
      </c>
      <c r="H158" s="109">
        <v>43967</v>
      </c>
    </row>
    <row r="159" spans="1:8" ht="20.399999999999999" x14ac:dyDescent="0.3">
      <c r="A159" s="111">
        <v>1051054</v>
      </c>
      <c r="B159" s="111">
        <v>5</v>
      </c>
      <c r="C159" s="111" t="s">
        <v>608</v>
      </c>
      <c r="D159" s="111" t="s">
        <v>146</v>
      </c>
      <c r="E159" s="110" t="s">
        <v>356</v>
      </c>
      <c r="F159" s="110" t="s">
        <v>176</v>
      </c>
      <c r="G159" s="109">
        <v>43601</v>
      </c>
      <c r="H159" s="109">
        <v>43967</v>
      </c>
    </row>
    <row r="160" spans="1:8" ht="20.399999999999999" x14ac:dyDescent="0.3">
      <c r="A160" s="111">
        <v>1051055</v>
      </c>
      <c r="B160" s="111">
        <v>5</v>
      </c>
      <c r="C160" s="111" t="s">
        <v>608</v>
      </c>
      <c r="D160" s="111" t="s">
        <v>146</v>
      </c>
      <c r="E160" s="110" t="s">
        <v>357</v>
      </c>
      <c r="F160" s="110" t="s">
        <v>176</v>
      </c>
      <c r="G160" s="109">
        <v>43601</v>
      </c>
      <c r="H160" s="109">
        <v>43967</v>
      </c>
    </row>
    <row r="161" spans="1:8" ht="20.399999999999999" x14ac:dyDescent="0.3">
      <c r="A161" s="111">
        <v>1051056</v>
      </c>
      <c r="B161" s="111">
        <v>5</v>
      </c>
      <c r="C161" s="111" t="s">
        <v>608</v>
      </c>
      <c r="D161" s="111" t="s">
        <v>146</v>
      </c>
      <c r="E161" s="110" t="s">
        <v>358</v>
      </c>
      <c r="F161" s="110" t="s">
        <v>176</v>
      </c>
      <c r="G161" s="109">
        <v>43601</v>
      </c>
      <c r="H161" s="109">
        <v>43967</v>
      </c>
    </row>
    <row r="162" spans="1:8" ht="20.399999999999999" x14ac:dyDescent="0.3">
      <c r="A162" s="111">
        <v>1051057</v>
      </c>
      <c r="B162" s="111">
        <v>5</v>
      </c>
      <c r="C162" s="111" t="s">
        <v>608</v>
      </c>
      <c r="D162" s="111" t="s">
        <v>146</v>
      </c>
      <c r="E162" s="110" t="s">
        <v>359</v>
      </c>
      <c r="F162" s="110" t="s">
        <v>176</v>
      </c>
      <c r="G162" s="109">
        <v>43601</v>
      </c>
      <c r="H162" s="109">
        <v>44151</v>
      </c>
    </row>
    <row r="163" spans="1:8" ht="20.399999999999999" x14ac:dyDescent="0.3">
      <c r="A163" s="111">
        <v>1051058</v>
      </c>
      <c r="B163" s="111">
        <v>5</v>
      </c>
      <c r="C163" s="111" t="s">
        <v>608</v>
      </c>
      <c r="D163" s="111" t="s">
        <v>146</v>
      </c>
      <c r="E163" s="110" t="s">
        <v>360</v>
      </c>
      <c r="F163" s="110" t="s">
        <v>176</v>
      </c>
      <c r="G163" s="109">
        <v>43601</v>
      </c>
      <c r="H163" s="109">
        <v>43967</v>
      </c>
    </row>
    <row r="164" spans="1:8" ht="20.399999999999999" x14ac:dyDescent="0.3">
      <c r="A164" s="111">
        <v>1051059</v>
      </c>
      <c r="B164" s="111">
        <v>5</v>
      </c>
      <c r="C164" s="111" t="s">
        <v>608</v>
      </c>
      <c r="D164" s="111" t="s">
        <v>146</v>
      </c>
      <c r="E164" s="110" t="s">
        <v>361</v>
      </c>
      <c r="F164" s="110" t="s">
        <v>176</v>
      </c>
      <c r="G164" s="109">
        <v>43601</v>
      </c>
      <c r="H164" s="109">
        <v>43967</v>
      </c>
    </row>
    <row r="165" spans="1:8" ht="20.399999999999999" x14ac:dyDescent="0.3">
      <c r="A165" s="111">
        <v>1051060</v>
      </c>
      <c r="B165" s="111">
        <v>5</v>
      </c>
      <c r="C165" s="111" t="s">
        <v>608</v>
      </c>
      <c r="D165" s="111" t="s">
        <v>146</v>
      </c>
      <c r="E165" s="110" t="s">
        <v>362</v>
      </c>
      <c r="F165" s="110" t="s">
        <v>176</v>
      </c>
      <c r="G165" s="109">
        <v>43601</v>
      </c>
      <c r="H165" s="109">
        <v>43967</v>
      </c>
    </row>
    <row r="166" spans="1:8" ht="20.399999999999999" x14ac:dyDescent="0.3">
      <c r="A166" s="111">
        <v>1051061</v>
      </c>
      <c r="B166" s="111">
        <v>5</v>
      </c>
      <c r="C166" s="111" t="s">
        <v>608</v>
      </c>
      <c r="D166" s="111" t="s">
        <v>146</v>
      </c>
      <c r="E166" s="110" t="s">
        <v>363</v>
      </c>
      <c r="F166" s="110" t="s">
        <v>176</v>
      </c>
      <c r="G166" s="109">
        <v>43601</v>
      </c>
      <c r="H166" s="109">
        <v>43967</v>
      </c>
    </row>
    <row r="167" spans="1:8" ht="20.399999999999999" x14ac:dyDescent="0.3">
      <c r="A167" s="111">
        <v>1051062</v>
      </c>
      <c r="B167" s="111">
        <v>5</v>
      </c>
      <c r="C167" s="111" t="s">
        <v>608</v>
      </c>
      <c r="D167" s="111" t="s">
        <v>146</v>
      </c>
      <c r="E167" s="110" t="s">
        <v>364</v>
      </c>
      <c r="F167" s="110" t="s">
        <v>176</v>
      </c>
      <c r="G167" s="109">
        <v>43601</v>
      </c>
      <c r="H167" s="109">
        <v>43967</v>
      </c>
    </row>
    <row r="168" spans="1:8" ht="20.399999999999999" x14ac:dyDescent="0.3">
      <c r="A168" s="111">
        <v>1051063</v>
      </c>
      <c r="B168" s="111">
        <v>5</v>
      </c>
      <c r="C168" s="111" t="s">
        <v>608</v>
      </c>
      <c r="D168" s="111" t="s">
        <v>146</v>
      </c>
      <c r="E168" s="110" t="s">
        <v>365</v>
      </c>
      <c r="F168" s="110" t="s">
        <v>176</v>
      </c>
      <c r="G168" s="109">
        <v>43601</v>
      </c>
      <c r="H168" s="109">
        <v>44332</v>
      </c>
    </row>
    <row r="169" spans="1:8" ht="20.399999999999999" x14ac:dyDescent="0.3">
      <c r="A169" s="111">
        <v>1051064</v>
      </c>
      <c r="B169" s="111">
        <v>5</v>
      </c>
      <c r="C169" s="111" t="s">
        <v>608</v>
      </c>
      <c r="D169" s="111" t="s">
        <v>146</v>
      </c>
      <c r="E169" s="110" t="s">
        <v>366</v>
      </c>
      <c r="F169" s="110" t="s">
        <v>176</v>
      </c>
      <c r="G169" s="109">
        <v>43601</v>
      </c>
      <c r="H169" s="109">
        <v>43967</v>
      </c>
    </row>
    <row r="170" spans="1:8" x14ac:dyDescent="0.3">
      <c r="A170" s="111">
        <v>1051065</v>
      </c>
      <c r="B170" s="111">
        <v>5</v>
      </c>
      <c r="C170" s="111" t="s">
        <v>608</v>
      </c>
      <c r="D170" s="111" t="s">
        <v>146</v>
      </c>
      <c r="E170" s="110" t="s">
        <v>367</v>
      </c>
      <c r="F170" s="110" t="s">
        <v>172</v>
      </c>
      <c r="G170" s="109">
        <v>43601</v>
      </c>
      <c r="H170" s="109">
        <v>43967</v>
      </c>
    </row>
    <row r="171" spans="1:8" x14ac:dyDescent="0.3">
      <c r="A171" s="111">
        <v>1051066</v>
      </c>
      <c r="B171" s="111">
        <v>5</v>
      </c>
      <c r="C171" s="111" t="s">
        <v>608</v>
      </c>
      <c r="D171" s="111" t="s">
        <v>146</v>
      </c>
      <c r="E171" s="110" t="s">
        <v>368</v>
      </c>
      <c r="F171" s="110" t="s">
        <v>369</v>
      </c>
      <c r="G171" s="109">
        <v>43601</v>
      </c>
      <c r="H171" s="109">
        <v>43968</v>
      </c>
    </row>
    <row r="172" spans="1:8" x14ac:dyDescent="0.3">
      <c r="A172" s="111">
        <v>1051070</v>
      </c>
      <c r="B172" s="111">
        <v>5</v>
      </c>
      <c r="C172" s="111" t="s">
        <v>608</v>
      </c>
      <c r="D172" s="111" t="s">
        <v>146</v>
      </c>
      <c r="E172" s="110" t="s">
        <v>599</v>
      </c>
      <c r="F172" s="110" t="s">
        <v>162</v>
      </c>
      <c r="G172" s="109">
        <v>43601</v>
      </c>
      <c r="H172" s="109">
        <v>44152</v>
      </c>
    </row>
    <row r="173" spans="1:8" x14ac:dyDescent="0.3">
      <c r="A173" s="111">
        <v>1060257</v>
      </c>
      <c r="B173" s="111">
        <v>6</v>
      </c>
      <c r="C173" s="111" t="s">
        <v>606</v>
      </c>
      <c r="D173" s="111" t="s">
        <v>138</v>
      </c>
      <c r="E173" s="110" t="s">
        <v>284</v>
      </c>
      <c r="F173" s="110" t="s">
        <v>283</v>
      </c>
      <c r="G173" s="109">
        <v>42492</v>
      </c>
      <c r="H173" s="109">
        <v>43953</v>
      </c>
    </row>
    <row r="174" spans="1:8" ht="20.399999999999999" x14ac:dyDescent="0.3">
      <c r="A174" s="111">
        <v>1060277</v>
      </c>
      <c r="B174" s="111">
        <v>6</v>
      </c>
      <c r="C174" s="111" t="s">
        <v>606</v>
      </c>
      <c r="D174" s="111" t="s">
        <v>146</v>
      </c>
      <c r="E174" s="110" t="s">
        <v>285</v>
      </c>
      <c r="F174" s="110" t="s">
        <v>286</v>
      </c>
      <c r="G174" s="109">
        <v>42857</v>
      </c>
      <c r="H174" s="109">
        <v>43953</v>
      </c>
    </row>
    <row r="175" spans="1:8" x14ac:dyDescent="0.3">
      <c r="A175" s="111">
        <v>1060280</v>
      </c>
      <c r="B175" s="111">
        <v>6</v>
      </c>
      <c r="C175" s="111" t="s">
        <v>606</v>
      </c>
      <c r="D175" s="111" t="s">
        <v>135</v>
      </c>
      <c r="E175" s="110" t="s">
        <v>287</v>
      </c>
      <c r="F175" s="110" t="s">
        <v>288</v>
      </c>
      <c r="G175" s="109">
        <v>42857</v>
      </c>
      <c r="H175" s="109">
        <v>43953</v>
      </c>
    </row>
    <row r="176" spans="1:8" x14ac:dyDescent="0.3">
      <c r="A176" s="111">
        <v>1060283</v>
      </c>
      <c r="B176" s="111">
        <v>6</v>
      </c>
      <c r="C176" s="111" t="s">
        <v>606</v>
      </c>
      <c r="D176" s="111" t="s">
        <v>135</v>
      </c>
      <c r="E176" s="110" t="s">
        <v>289</v>
      </c>
      <c r="F176" s="110" t="s">
        <v>137</v>
      </c>
      <c r="G176" s="109">
        <v>42857</v>
      </c>
      <c r="H176" s="109">
        <v>44683</v>
      </c>
    </row>
    <row r="177" spans="1:8" x14ac:dyDescent="0.3">
      <c r="A177" s="111">
        <v>1060286</v>
      </c>
      <c r="B177" s="111">
        <v>6</v>
      </c>
      <c r="C177" s="111" t="s">
        <v>606</v>
      </c>
      <c r="D177" s="111" t="s">
        <v>135</v>
      </c>
      <c r="E177" s="110" t="s">
        <v>290</v>
      </c>
      <c r="F177" s="110" t="s">
        <v>172</v>
      </c>
      <c r="G177" s="109">
        <v>42857</v>
      </c>
      <c r="H177" s="109">
        <v>44684</v>
      </c>
    </row>
    <row r="178" spans="1:8" x14ac:dyDescent="0.3">
      <c r="A178" s="111">
        <v>1060287</v>
      </c>
      <c r="B178" s="111">
        <v>6</v>
      </c>
      <c r="C178" s="111" t="s">
        <v>606</v>
      </c>
      <c r="D178" s="111" t="s">
        <v>135</v>
      </c>
      <c r="E178" s="110" t="s">
        <v>291</v>
      </c>
      <c r="F178" s="110" t="s">
        <v>172</v>
      </c>
      <c r="G178" s="109">
        <v>42857</v>
      </c>
      <c r="H178" s="109">
        <v>44684</v>
      </c>
    </row>
    <row r="179" spans="1:8" x14ac:dyDescent="0.3">
      <c r="A179" s="111">
        <v>1060288</v>
      </c>
      <c r="B179" s="111">
        <v>6</v>
      </c>
      <c r="C179" s="111" t="s">
        <v>606</v>
      </c>
      <c r="D179" s="111" t="s">
        <v>135</v>
      </c>
      <c r="E179" s="110" t="s">
        <v>292</v>
      </c>
      <c r="F179" s="110" t="s">
        <v>172</v>
      </c>
      <c r="G179" s="109">
        <v>42857</v>
      </c>
      <c r="H179" s="109">
        <v>44684</v>
      </c>
    </row>
    <row r="180" spans="1:8" x14ac:dyDescent="0.3">
      <c r="A180" s="111">
        <v>1060292</v>
      </c>
      <c r="B180" s="111">
        <v>6</v>
      </c>
      <c r="C180" s="111" t="s">
        <v>606</v>
      </c>
      <c r="D180" s="111" t="s">
        <v>135</v>
      </c>
      <c r="E180" s="110" t="s">
        <v>293</v>
      </c>
      <c r="F180" s="110" t="s">
        <v>288</v>
      </c>
      <c r="G180" s="109">
        <v>42857</v>
      </c>
      <c r="H180" s="109">
        <v>43953</v>
      </c>
    </row>
    <row r="181" spans="1:8" x14ac:dyDescent="0.3">
      <c r="A181" s="111">
        <v>1060314</v>
      </c>
      <c r="B181" s="111">
        <v>6</v>
      </c>
      <c r="C181" s="111" t="s">
        <v>606</v>
      </c>
      <c r="D181" s="111" t="s">
        <v>135</v>
      </c>
      <c r="E181" s="110" t="s">
        <v>294</v>
      </c>
      <c r="F181" s="110" t="s">
        <v>134</v>
      </c>
      <c r="G181" s="109">
        <v>43507</v>
      </c>
      <c r="H181" s="109">
        <v>44419</v>
      </c>
    </row>
    <row r="182" spans="1:8" x14ac:dyDescent="0.3">
      <c r="A182" s="111">
        <v>1060317</v>
      </c>
      <c r="B182" s="111">
        <v>6</v>
      </c>
      <c r="C182" s="111" t="s">
        <v>606</v>
      </c>
      <c r="D182" s="111" t="s">
        <v>138</v>
      </c>
      <c r="E182" s="110" t="s">
        <v>295</v>
      </c>
      <c r="F182" s="110" t="s">
        <v>283</v>
      </c>
      <c r="G182" s="109">
        <v>43507</v>
      </c>
      <c r="H182" s="109">
        <v>44419</v>
      </c>
    </row>
    <row r="183" spans="1:8" x14ac:dyDescent="0.3">
      <c r="A183" s="111">
        <v>1060319</v>
      </c>
      <c r="B183" s="111">
        <v>6</v>
      </c>
      <c r="C183" s="111" t="s">
        <v>606</v>
      </c>
      <c r="D183" s="111" t="s">
        <v>146</v>
      </c>
      <c r="E183" s="110" t="s">
        <v>296</v>
      </c>
      <c r="F183" s="110" t="s">
        <v>288</v>
      </c>
      <c r="G183" s="109">
        <v>43601</v>
      </c>
      <c r="H183" s="109">
        <v>44332</v>
      </c>
    </row>
    <row r="184" spans="1:8" x14ac:dyDescent="0.3">
      <c r="A184" s="111">
        <v>1060320</v>
      </c>
      <c r="B184" s="111">
        <v>6</v>
      </c>
      <c r="C184" s="111" t="s">
        <v>606</v>
      </c>
      <c r="D184" s="111" t="s">
        <v>146</v>
      </c>
      <c r="E184" s="110" t="s">
        <v>297</v>
      </c>
      <c r="F184" s="110" t="s">
        <v>288</v>
      </c>
      <c r="G184" s="109">
        <v>43601</v>
      </c>
      <c r="H184" s="109">
        <v>44154</v>
      </c>
    </row>
    <row r="185" spans="1:8" ht="20.399999999999999" x14ac:dyDescent="0.3">
      <c r="A185" s="111">
        <v>1060322</v>
      </c>
      <c r="B185" s="111">
        <v>6</v>
      </c>
      <c r="C185" s="111" t="s">
        <v>606</v>
      </c>
      <c r="D185" s="111" t="s">
        <v>146</v>
      </c>
      <c r="E185" s="110" t="s">
        <v>298</v>
      </c>
      <c r="F185" s="110" t="s">
        <v>196</v>
      </c>
      <c r="G185" s="109">
        <v>43601</v>
      </c>
      <c r="H185" s="109">
        <v>44151</v>
      </c>
    </row>
    <row r="186" spans="1:8" x14ac:dyDescent="0.3">
      <c r="A186" s="111">
        <v>1060323</v>
      </c>
      <c r="B186" s="111">
        <v>6</v>
      </c>
      <c r="C186" s="111" t="s">
        <v>606</v>
      </c>
      <c r="D186" s="111" t="s">
        <v>146</v>
      </c>
      <c r="E186" s="110" t="s">
        <v>299</v>
      </c>
      <c r="F186" s="110" t="s">
        <v>134</v>
      </c>
      <c r="G186" s="109">
        <v>43601</v>
      </c>
      <c r="H186" s="109">
        <v>44151</v>
      </c>
    </row>
    <row r="187" spans="1:8" ht="20.399999999999999" x14ac:dyDescent="0.3">
      <c r="A187" s="111">
        <v>1060324</v>
      </c>
      <c r="B187" s="111">
        <v>6</v>
      </c>
      <c r="C187" s="111" t="s">
        <v>606</v>
      </c>
      <c r="D187" s="111" t="s">
        <v>146</v>
      </c>
      <c r="E187" s="110" t="s">
        <v>300</v>
      </c>
      <c r="F187" s="110" t="s">
        <v>196</v>
      </c>
      <c r="G187" s="109">
        <v>43601</v>
      </c>
      <c r="H187" s="109">
        <v>44151</v>
      </c>
    </row>
    <row r="188" spans="1:8" x14ac:dyDescent="0.3">
      <c r="A188" s="111">
        <v>1060325</v>
      </c>
      <c r="B188" s="111">
        <v>6</v>
      </c>
      <c r="C188" s="111" t="s">
        <v>606</v>
      </c>
      <c r="D188" s="111" t="s">
        <v>146</v>
      </c>
      <c r="E188" s="110" t="s">
        <v>301</v>
      </c>
      <c r="F188" s="110" t="s">
        <v>182</v>
      </c>
      <c r="G188" s="109">
        <v>43601</v>
      </c>
      <c r="H188" s="109">
        <v>44151</v>
      </c>
    </row>
    <row r="189" spans="1:8" x14ac:dyDescent="0.3">
      <c r="A189" s="111">
        <v>1060326</v>
      </c>
      <c r="B189" s="111">
        <v>6</v>
      </c>
      <c r="C189" s="111" t="s">
        <v>606</v>
      </c>
      <c r="D189" s="111" t="s">
        <v>146</v>
      </c>
      <c r="E189" s="110" t="s">
        <v>302</v>
      </c>
      <c r="F189" s="110" t="s">
        <v>134</v>
      </c>
      <c r="G189" s="109">
        <v>43601</v>
      </c>
      <c r="H189" s="109">
        <v>43967</v>
      </c>
    </row>
    <row r="190" spans="1:8" x14ac:dyDescent="0.3">
      <c r="A190" s="111">
        <v>1060327</v>
      </c>
      <c r="B190" s="111">
        <v>6</v>
      </c>
      <c r="C190" s="111" t="s">
        <v>606</v>
      </c>
      <c r="D190" s="111" t="s">
        <v>146</v>
      </c>
      <c r="E190" s="110" t="s">
        <v>303</v>
      </c>
      <c r="F190" s="110" t="s">
        <v>182</v>
      </c>
      <c r="G190" s="109">
        <v>43601</v>
      </c>
      <c r="H190" s="109">
        <v>44151</v>
      </c>
    </row>
    <row r="191" spans="1:8" x14ac:dyDescent="0.3">
      <c r="A191" s="111">
        <v>1060328</v>
      </c>
      <c r="B191" s="111">
        <v>6</v>
      </c>
      <c r="C191" s="111" t="s">
        <v>606</v>
      </c>
      <c r="D191" s="111" t="s">
        <v>146</v>
      </c>
      <c r="E191" s="110" t="s">
        <v>304</v>
      </c>
      <c r="F191" s="110" t="s">
        <v>283</v>
      </c>
      <c r="G191" s="109">
        <v>43601</v>
      </c>
      <c r="H191" s="109">
        <v>43967</v>
      </c>
    </row>
    <row r="192" spans="1:8" ht="20.399999999999999" x14ac:dyDescent="0.3">
      <c r="A192" s="111">
        <v>1060329</v>
      </c>
      <c r="B192" s="111">
        <v>6</v>
      </c>
      <c r="C192" s="111" t="s">
        <v>606</v>
      </c>
      <c r="D192" s="111" t="s">
        <v>146</v>
      </c>
      <c r="E192" s="110" t="s">
        <v>305</v>
      </c>
      <c r="F192" s="110" t="s">
        <v>286</v>
      </c>
      <c r="G192" s="109">
        <v>43601</v>
      </c>
      <c r="H192" s="109">
        <v>44151</v>
      </c>
    </row>
    <row r="193" spans="1:8" x14ac:dyDescent="0.3">
      <c r="A193" s="111">
        <v>1060331</v>
      </c>
      <c r="B193" s="111">
        <v>6</v>
      </c>
      <c r="C193" s="111" t="s">
        <v>606</v>
      </c>
      <c r="D193" s="111" t="s">
        <v>146</v>
      </c>
      <c r="E193" s="110" t="s">
        <v>306</v>
      </c>
      <c r="F193" s="110" t="s">
        <v>134</v>
      </c>
      <c r="G193" s="109">
        <v>43623</v>
      </c>
      <c r="H193" s="109">
        <v>43990</v>
      </c>
    </row>
    <row r="194" spans="1:8" x14ac:dyDescent="0.3">
      <c r="A194" s="111">
        <v>1060346</v>
      </c>
      <c r="B194" s="111">
        <v>6</v>
      </c>
      <c r="C194" s="111" t="s">
        <v>606</v>
      </c>
      <c r="D194" s="111" t="s">
        <v>135</v>
      </c>
      <c r="E194" s="110" t="s">
        <v>307</v>
      </c>
      <c r="F194" s="110" t="s">
        <v>182</v>
      </c>
      <c r="G194" s="109">
        <v>43800</v>
      </c>
      <c r="H194" s="109">
        <v>44167</v>
      </c>
    </row>
    <row r="195" spans="1:8" x14ac:dyDescent="0.3">
      <c r="A195" s="111">
        <v>1060347</v>
      </c>
      <c r="B195" s="111">
        <v>6</v>
      </c>
      <c r="C195" s="111" t="s">
        <v>606</v>
      </c>
      <c r="D195" s="111" t="s">
        <v>135</v>
      </c>
      <c r="E195" s="110" t="s">
        <v>308</v>
      </c>
      <c r="F195" s="110" t="s">
        <v>182</v>
      </c>
      <c r="G195" s="109">
        <v>43800</v>
      </c>
      <c r="H195" s="109">
        <v>44167</v>
      </c>
    </row>
    <row r="196" spans="1:8" x14ac:dyDescent="0.3">
      <c r="A196" s="111">
        <v>1060348</v>
      </c>
      <c r="B196" s="111">
        <v>6</v>
      </c>
      <c r="C196" s="111" t="s">
        <v>606</v>
      </c>
      <c r="D196" s="111" t="s">
        <v>135</v>
      </c>
      <c r="E196" s="110" t="s">
        <v>309</v>
      </c>
      <c r="F196" s="110" t="s">
        <v>288</v>
      </c>
      <c r="G196" s="109">
        <v>43800</v>
      </c>
      <c r="H196" s="109">
        <v>44167</v>
      </c>
    </row>
    <row r="197" spans="1:8" x14ac:dyDescent="0.3">
      <c r="A197" s="111">
        <v>1060350</v>
      </c>
      <c r="B197" s="111">
        <v>6</v>
      </c>
      <c r="C197" s="111" t="s">
        <v>606</v>
      </c>
      <c r="D197" s="111" t="s">
        <v>135</v>
      </c>
      <c r="E197" s="110" t="s">
        <v>310</v>
      </c>
      <c r="F197" s="110" t="s">
        <v>172</v>
      </c>
      <c r="G197" s="109">
        <v>43831</v>
      </c>
      <c r="H197" s="109">
        <v>44198</v>
      </c>
    </row>
    <row r="198" spans="1:8" x14ac:dyDescent="0.3">
      <c r="A198" s="111">
        <v>1060351</v>
      </c>
      <c r="B198" s="111">
        <v>6</v>
      </c>
      <c r="C198" s="111" t="s">
        <v>606</v>
      </c>
      <c r="D198" s="111" t="s">
        <v>138</v>
      </c>
      <c r="E198" s="110" t="s">
        <v>311</v>
      </c>
      <c r="F198" s="110" t="s">
        <v>283</v>
      </c>
      <c r="G198" s="109">
        <v>43800</v>
      </c>
      <c r="H198" s="109">
        <v>44167</v>
      </c>
    </row>
    <row r="199" spans="1:8" x14ac:dyDescent="0.3">
      <c r="A199" s="111">
        <v>1060353</v>
      </c>
      <c r="B199" s="111">
        <v>6</v>
      </c>
      <c r="C199" s="111" t="s">
        <v>606</v>
      </c>
      <c r="D199" s="111" t="s">
        <v>138</v>
      </c>
      <c r="E199" s="110" t="s">
        <v>312</v>
      </c>
      <c r="F199" s="110" t="s">
        <v>172</v>
      </c>
      <c r="G199" s="109">
        <v>43800</v>
      </c>
      <c r="H199" s="109">
        <v>44167</v>
      </c>
    </row>
    <row r="200" spans="1:8" x14ac:dyDescent="0.3">
      <c r="A200" s="111">
        <v>1070363</v>
      </c>
      <c r="B200" s="111">
        <v>7</v>
      </c>
      <c r="C200" s="111" t="s">
        <v>603</v>
      </c>
      <c r="D200" s="111" t="s">
        <v>166</v>
      </c>
      <c r="E200" s="110" t="s">
        <v>190</v>
      </c>
      <c r="F200" s="110" t="s">
        <v>168</v>
      </c>
      <c r="G200" s="109">
        <v>41957</v>
      </c>
      <c r="H200" s="109">
        <v>44150</v>
      </c>
    </row>
    <row r="201" spans="1:8" x14ac:dyDescent="0.3">
      <c r="A201" s="111">
        <v>1070409</v>
      </c>
      <c r="B201" s="111">
        <v>7</v>
      </c>
      <c r="C201" s="111" t="s">
        <v>603</v>
      </c>
      <c r="D201" s="111" t="s">
        <v>135</v>
      </c>
      <c r="E201" s="110" t="s">
        <v>191</v>
      </c>
      <c r="F201" s="110" t="s">
        <v>148</v>
      </c>
      <c r="G201" s="109">
        <v>42326</v>
      </c>
      <c r="H201" s="109">
        <v>44519</v>
      </c>
    </row>
    <row r="202" spans="1:8" x14ac:dyDescent="0.3">
      <c r="A202" s="111">
        <v>1070437</v>
      </c>
      <c r="B202" s="111">
        <v>7</v>
      </c>
      <c r="C202" s="111" t="s">
        <v>603</v>
      </c>
      <c r="D202" s="111" t="s">
        <v>138</v>
      </c>
      <c r="E202" s="110" t="s">
        <v>194</v>
      </c>
      <c r="F202" s="110" t="s">
        <v>134</v>
      </c>
      <c r="G202" s="109">
        <v>42492</v>
      </c>
      <c r="H202" s="109">
        <v>44319</v>
      </c>
    </row>
    <row r="203" spans="1:8" ht="20.399999999999999" x14ac:dyDescent="0.3">
      <c r="A203" s="111">
        <v>1070463</v>
      </c>
      <c r="B203" s="111">
        <v>7</v>
      </c>
      <c r="C203" s="111" t="s">
        <v>603</v>
      </c>
      <c r="D203" s="111" t="s">
        <v>146</v>
      </c>
      <c r="E203" s="110" t="s">
        <v>195</v>
      </c>
      <c r="F203" s="110" t="s">
        <v>196</v>
      </c>
      <c r="G203" s="109">
        <v>42824</v>
      </c>
      <c r="H203" s="109">
        <v>43922</v>
      </c>
    </row>
    <row r="204" spans="1:8" x14ac:dyDescent="0.3">
      <c r="A204" s="111">
        <v>1070464</v>
      </c>
      <c r="B204" s="111">
        <v>7</v>
      </c>
      <c r="C204" s="111" t="s">
        <v>603</v>
      </c>
      <c r="D204" s="111" t="s">
        <v>135</v>
      </c>
      <c r="E204" s="110" t="s">
        <v>197</v>
      </c>
      <c r="F204" s="110" t="s">
        <v>156</v>
      </c>
      <c r="G204" s="109">
        <v>42825</v>
      </c>
      <c r="H204" s="109">
        <v>43921</v>
      </c>
    </row>
    <row r="205" spans="1:8" x14ac:dyDescent="0.3">
      <c r="A205" s="111">
        <v>1070465</v>
      </c>
      <c r="B205" s="111">
        <v>7</v>
      </c>
      <c r="C205" s="111" t="s">
        <v>603</v>
      </c>
      <c r="D205" s="111" t="s">
        <v>135</v>
      </c>
      <c r="E205" s="110" t="s">
        <v>198</v>
      </c>
      <c r="F205" s="110" t="s">
        <v>156</v>
      </c>
      <c r="G205" s="109">
        <v>42825</v>
      </c>
      <c r="H205" s="109">
        <v>43921</v>
      </c>
    </row>
    <row r="206" spans="1:8" x14ac:dyDescent="0.3">
      <c r="A206" s="111">
        <v>1070466</v>
      </c>
      <c r="B206" s="111">
        <v>7</v>
      </c>
      <c r="C206" s="111" t="s">
        <v>603</v>
      </c>
      <c r="D206" s="111" t="s">
        <v>135</v>
      </c>
      <c r="E206" s="110" t="s">
        <v>199</v>
      </c>
      <c r="F206" s="110" t="s">
        <v>156</v>
      </c>
      <c r="G206" s="109">
        <v>42825</v>
      </c>
      <c r="H206" s="109">
        <v>43921</v>
      </c>
    </row>
    <row r="207" spans="1:8" x14ac:dyDescent="0.3">
      <c r="A207" s="111">
        <v>1070467</v>
      </c>
      <c r="B207" s="111">
        <v>7</v>
      </c>
      <c r="C207" s="111" t="s">
        <v>603</v>
      </c>
      <c r="D207" s="111" t="s">
        <v>135</v>
      </c>
      <c r="E207" s="110" t="s">
        <v>200</v>
      </c>
      <c r="F207" s="110" t="s">
        <v>156</v>
      </c>
      <c r="G207" s="109">
        <v>42825</v>
      </c>
      <c r="H207" s="109">
        <v>43921</v>
      </c>
    </row>
    <row r="208" spans="1:8" x14ac:dyDescent="0.3">
      <c r="A208" s="111">
        <v>1070468</v>
      </c>
      <c r="B208" s="111">
        <v>7</v>
      </c>
      <c r="C208" s="111" t="s">
        <v>603</v>
      </c>
      <c r="D208" s="111" t="s">
        <v>135</v>
      </c>
      <c r="E208" s="110" t="s">
        <v>201</v>
      </c>
      <c r="F208" s="110" t="s">
        <v>156</v>
      </c>
      <c r="G208" s="109">
        <v>42825</v>
      </c>
      <c r="H208" s="109">
        <v>43921</v>
      </c>
    </row>
    <row r="209" spans="1:8" x14ac:dyDescent="0.3">
      <c r="A209" s="111">
        <v>1070469</v>
      </c>
      <c r="B209" s="111">
        <v>7</v>
      </c>
      <c r="C209" s="111" t="s">
        <v>603</v>
      </c>
      <c r="D209" s="111" t="s">
        <v>135</v>
      </c>
      <c r="E209" s="110" t="s">
        <v>202</v>
      </c>
      <c r="F209" s="110" t="s">
        <v>156</v>
      </c>
      <c r="G209" s="109">
        <v>42825</v>
      </c>
      <c r="H209" s="109">
        <v>43921</v>
      </c>
    </row>
    <row r="210" spans="1:8" x14ac:dyDescent="0.3">
      <c r="A210" s="111">
        <v>1070470</v>
      </c>
      <c r="B210" s="111">
        <v>7</v>
      </c>
      <c r="C210" s="111" t="s">
        <v>603</v>
      </c>
      <c r="D210" s="111" t="s">
        <v>135</v>
      </c>
      <c r="E210" s="110" t="s">
        <v>203</v>
      </c>
      <c r="F210" s="110" t="s">
        <v>156</v>
      </c>
      <c r="G210" s="109">
        <v>42825</v>
      </c>
      <c r="H210" s="109">
        <v>43921</v>
      </c>
    </row>
    <row r="211" spans="1:8" x14ac:dyDescent="0.3">
      <c r="A211" s="111">
        <v>1070473</v>
      </c>
      <c r="B211" s="111">
        <v>7</v>
      </c>
      <c r="C211" s="111" t="s">
        <v>603</v>
      </c>
      <c r="D211" s="111" t="s">
        <v>135</v>
      </c>
      <c r="E211" s="110" t="s">
        <v>204</v>
      </c>
      <c r="F211" s="110" t="s">
        <v>182</v>
      </c>
      <c r="G211" s="109">
        <v>42825</v>
      </c>
      <c r="H211" s="109">
        <v>43921</v>
      </c>
    </row>
    <row r="212" spans="1:8" x14ac:dyDescent="0.3">
      <c r="A212" s="111">
        <v>1070474</v>
      </c>
      <c r="B212" s="111">
        <v>7</v>
      </c>
      <c r="C212" s="111" t="s">
        <v>603</v>
      </c>
      <c r="D212" s="111" t="s">
        <v>138</v>
      </c>
      <c r="E212" s="110" t="s">
        <v>205</v>
      </c>
      <c r="F212" s="110" t="s">
        <v>182</v>
      </c>
      <c r="G212" s="109">
        <v>42843</v>
      </c>
      <c r="H212" s="109">
        <v>43940</v>
      </c>
    </row>
    <row r="213" spans="1:8" ht="20.399999999999999" x14ac:dyDescent="0.3">
      <c r="A213" s="111">
        <v>1070476</v>
      </c>
      <c r="B213" s="111">
        <v>7</v>
      </c>
      <c r="C213" s="111" t="s">
        <v>603</v>
      </c>
      <c r="D213" s="111" t="s">
        <v>135</v>
      </c>
      <c r="E213" s="110" t="s">
        <v>206</v>
      </c>
      <c r="F213" s="110" t="s">
        <v>193</v>
      </c>
      <c r="G213" s="109">
        <v>42825</v>
      </c>
      <c r="H213" s="109">
        <v>43921</v>
      </c>
    </row>
    <row r="214" spans="1:8" x14ac:dyDescent="0.3">
      <c r="A214" s="111">
        <v>1070477</v>
      </c>
      <c r="B214" s="111">
        <v>7</v>
      </c>
      <c r="C214" s="111" t="s">
        <v>603</v>
      </c>
      <c r="D214" s="111" t="s">
        <v>135</v>
      </c>
      <c r="E214" s="110" t="s">
        <v>207</v>
      </c>
      <c r="F214" s="110" t="s">
        <v>172</v>
      </c>
      <c r="G214" s="109">
        <v>42825</v>
      </c>
      <c r="H214" s="109">
        <v>44653</v>
      </c>
    </row>
    <row r="215" spans="1:8" x14ac:dyDescent="0.3">
      <c r="A215" s="111">
        <v>1070478</v>
      </c>
      <c r="B215" s="111">
        <v>7</v>
      </c>
      <c r="C215" s="111" t="s">
        <v>603</v>
      </c>
      <c r="D215" s="111" t="s">
        <v>135</v>
      </c>
      <c r="E215" s="110" t="s">
        <v>208</v>
      </c>
      <c r="F215" s="110" t="s">
        <v>156</v>
      </c>
      <c r="G215" s="109">
        <v>42825</v>
      </c>
      <c r="H215" s="109">
        <v>44653</v>
      </c>
    </row>
    <row r="216" spans="1:8" x14ac:dyDescent="0.3">
      <c r="A216" s="111">
        <v>1070479</v>
      </c>
      <c r="B216" s="111">
        <v>7</v>
      </c>
      <c r="C216" s="111" t="s">
        <v>603</v>
      </c>
      <c r="D216" s="111" t="s">
        <v>135</v>
      </c>
      <c r="E216" s="110" t="s">
        <v>209</v>
      </c>
      <c r="F216" s="110" t="s">
        <v>156</v>
      </c>
      <c r="G216" s="109">
        <v>42825</v>
      </c>
      <c r="H216" s="109">
        <v>44653</v>
      </c>
    </row>
    <row r="217" spans="1:8" x14ac:dyDescent="0.3">
      <c r="A217" s="111">
        <v>1070489</v>
      </c>
      <c r="B217" s="111">
        <v>7</v>
      </c>
      <c r="C217" s="111" t="s">
        <v>603</v>
      </c>
      <c r="D217" s="111" t="s">
        <v>138</v>
      </c>
      <c r="E217" s="110" t="s">
        <v>210</v>
      </c>
      <c r="F217" s="110" t="s">
        <v>211</v>
      </c>
      <c r="G217" s="109">
        <v>43039</v>
      </c>
      <c r="H217" s="109">
        <v>43939</v>
      </c>
    </row>
    <row r="218" spans="1:8" x14ac:dyDescent="0.3">
      <c r="A218" s="111">
        <v>1070536</v>
      </c>
      <c r="B218" s="111">
        <v>7</v>
      </c>
      <c r="C218" s="111" t="s">
        <v>603</v>
      </c>
      <c r="D218" s="111" t="s">
        <v>135</v>
      </c>
      <c r="E218" s="110" t="s">
        <v>212</v>
      </c>
      <c r="F218" s="110" t="s">
        <v>211</v>
      </c>
      <c r="G218" s="109">
        <v>43507</v>
      </c>
      <c r="H218" s="109">
        <v>44238</v>
      </c>
    </row>
    <row r="219" spans="1:8" ht="20.399999999999999" x14ac:dyDescent="0.3">
      <c r="A219" s="111">
        <v>1070539</v>
      </c>
      <c r="B219" s="111">
        <v>7</v>
      </c>
      <c r="C219" s="111" t="s">
        <v>603</v>
      </c>
      <c r="D219" s="111" t="s">
        <v>135</v>
      </c>
      <c r="E219" s="110" t="s">
        <v>213</v>
      </c>
      <c r="F219" s="110" t="s">
        <v>214</v>
      </c>
      <c r="G219" s="109">
        <v>43507</v>
      </c>
      <c r="H219" s="109">
        <v>44238</v>
      </c>
    </row>
    <row r="220" spans="1:8" ht="20.399999999999999" x14ac:dyDescent="0.3">
      <c r="A220" s="111">
        <v>1070542</v>
      </c>
      <c r="B220" s="111">
        <v>7</v>
      </c>
      <c r="C220" s="111" t="s">
        <v>603</v>
      </c>
      <c r="D220" s="111" t="s">
        <v>138</v>
      </c>
      <c r="E220" s="110" t="s">
        <v>215</v>
      </c>
      <c r="F220" s="110" t="s">
        <v>193</v>
      </c>
      <c r="G220" s="109">
        <v>43558</v>
      </c>
      <c r="H220" s="109">
        <v>44107</v>
      </c>
    </row>
    <row r="221" spans="1:8" ht="20.399999999999999" x14ac:dyDescent="0.3">
      <c r="A221" s="111">
        <v>1070543</v>
      </c>
      <c r="B221" s="111">
        <v>7</v>
      </c>
      <c r="C221" s="111" t="s">
        <v>603</v>
      </c>
      <c r="D221" s="111" t="s">
        <v>138</v>
      </c>
      <c r="E221" s="110" t="s">
        <v>216</v>
      </c>
      <c r="F221" s="110" t="s">
        <v>164</v>
      </c>
      <c r="G221" s="109">
        <v>43558</v>
      </c>
      <c r="H221" s="109">
        <v>44107</v>
      </c>
    </row>
    <row r="222" spans="1:8" ht="20.399999999999999" x14ac:dyDescent="0.3">
      <c r="A222" s="111">
        <v>1070549</v>
      </c>
      <c r="B222" s="111">
        <v>7</v>
      </c>
      <c r="C222" s="111" t="s">
        <v>603</v>
      </c>
      <c r="D222" s="111" t="s">
        <v>146</v>
      </c>
      <c r="E222" s="110" t="s">
        <v>217</v>
      </c>
      <c r="F222" s="110" t="s">
        <v>164</v>
      </c>
      <c r="G222" s="109">
        <v>43601</v>
      </c>
      <c r="H222" s="109">
        <v>43967</v>
      </c>
    </row>
    <row r="223" spans="1:8" ht="20.399999999999999" x14ac:dyDescent="0.3">
      <c r="A223" s="111">
        <v>1070550</v>
      </c>
      <c r="B223" s="111">
        <v>7</v>
      </c>
      <c r="C223" s="111" t="s">
        <v>603</v>
      </c>
      <c r="D223" s="111" t="s">
        <v>146</v>
      </c>
      <c r="E223" s="110" t="s">
        <v>218</v>
      </c>
      <c r="F223" s="110" t="s">
        <v>196</v>
      </c>
      <c r="G223" s="109">
        <v>43601</v>
      </c>
      <c r="H223" s="109">
        <v>43967</v>
      </c>
    </row>
    <row r="224" spans="1:8" ht="20.399999999999999" x14ac:dyDescent="0.3">
      <c r="A224" s="111">
        <v>1070551</v>
      </c>
      <c r="B224" s="111">
        <v>7</v>
      </c>
      <c r="C224" s="111" t="s">
        <v>603</v>
      </c>
      <c r="D224" s="111" t="s">
        <v>146</v>
      </c>
      <c r="E224" s="110" t="s">
        <v>219</v>
      </c>
      <c r="F224" s="110" t="s">
        <v>193</v>
      </c>
      <c r="G224" s="109">
        <v>43601</v>
      </c>
      <c r="H224" s="109">
        <v>43967</v>
      </c>
    </row>
    <row r="225" spans="1:8" ht="20.399999999999999" x14ac:dyDescent="0.3">
      <c r="A225" s="111">
        <v>1070552</v>
      </c>
      <c r="B225" s="111">
        <v>7</v>
      </c>
      <c r="C225" s="111" t="s">
        <v>603</v>
      </c>
      <c r="D225" s="111" t="s">
        <v>146</v>
      </c>
      <c r="E225" s="110" t="s">
        <v>220</v>
      </c>
      <c r="F225" s="110" t="s">
        <v>193</v>
      </c>
      <c r="G225" s="109">
        <v>43601</v>
      </c>
      <c r="H225" s="109">
        <v>43967</v>
      </c>
    </row>
    <row r="226" spans="1:8" ht="20.399999999999999" x14ac:dyDescent="0.3">
      <c r="A226" s="111">
        <v>1070553</v>
      </c>
      <c r="B226" s="111">
        <v>7</v>
      </c>
      <c r="C226" s="111" t="s">
        <v>603</v>
      </c>
      <c r="D226" s="111" t="s">
        <v>146</v>
      </c>
      <c r="E226" s="110" t="s">
        <v>221</v>
      </c>
      <c r="F226" s="110" t="s">
        <v>193</v>
      </c>
      <c r="G226" s="109">
        <v>43601</v>
      </c>
      <c r="H226" s="109">
        <v>43967</v>
      </c>
    </row>
    <row r="227" spans="1:8" ht="20.399999999999999" x14ac:dyDescent="0.3">
      <c r="A227" s="111">
        <v>1070554</v>
      </c>
      <c r="B227" s="111">
        <v>7</v>
      </c>
      <c r="C227" s="111" t="s">
        <v>603</v>
      </c>
      <c r="D227" s="111" t="s">
        <v>146</v>
      </c>
      <c r="E227" s="110" t="s">
        <v>222</v>
      </c>
      <c r="F227" s="110" t="s">
        <v>193</v>
      </c>
      <c r="G227" s="109">
        <v>43601</v>
      </c>
      <c r="H227" s="109">
        <v>43967</v>
      </c>
    </row>
    <row r="228" spans="1:8" ht="20.399999999999999" x14ac:dyDescent="0.3">
      <c r="A228" s="111">
        <v>1070555</v>
      </c>
      <c r="B228" s="111">
        <v>7</v>
      </c>
      <c r="C228" s="111" t="s">
        <v>603</v>
      </c>
      <c r="D228" s="111" t="s">
        <v>146</v>
      </c>
      <c r="E228" s="110" t="s">
        <v>223</v>
      </c>
      <c r="F228" s="110" t="s">
        <v>193</v>
      </c>
      <c r="G228" s="109">
        <v>43601</v>
      </c>
      <c r="H228" s="109">
        <v>43967</v>
      </c>
    </row>
    <row r="229" spans="1:8" x14ac:dyDescent="0.3">
      <c r="A229" s="111">
        <v>1070556</v>
      </c>
      <c r="B229" s="111">
        <v>7</v>
      </c>
      <c r="C229" s="111" t="s">
        <v>603</v>
      </c>
      <c r="D229" s="111" t="s">
        <v>146</v>
      </c>
      <c r="E229" s="110" t="s">
        <v>224</v>
      </c>
      <c r="F229" s="110" t="s">
        <v>182</v>
      </c>
      <c r="G229" s="109">
        <v>43601</v>
      </c>
      <c r="H229" s="109">
        <v>43968</v>
      </c>
    </row>
    <row r="230" spans="1:8" x14ac:dyDescent="0.3">
      <c r="A230" s="111">
        <v>1070558</v>
      </c>
      <c r="B230" s="111">
        <v>7</v>
      </c>
      <c r="C230" s="111" t="s">
        <v>603</v>
      </c>
      <c r="D230" s="111" t="s">
        <v>138</v>
      </c>
      <c r="E230" s="110" t="s">
        <v>225</v>
      </c>
      <c r="F230" s="110" t="s">
        <v>134</v>
      </c>
      <c r="G230" s="109">
        <v>43558</v>
      </c>
      <c r="H230" s="109">
        <v>44108</v>
      </c>
    </row>
    <row r="231" spans="1:8" ht="20.399999999999999" x14ac:dyDescent="0.3">
      <c r="A231" s="111">
        <v>1070561</v>
      </c>
      <c r="B231" s="111">
        <v>7</v>
      </c>
      <c r="C231" s="111" t="s">
        <v>603</v>
      </c>
      <c r="D231" s="111" t="s">
        <v>146</v>
      </c>
      <c r="E231" s="110" t="s">
        <v>226</v>
      </c>
      <c r="F231" s="110" t="s">
        <v>193</v>
      </c>
      <c r="G231" s="109">
        <v>43601</v>
      </c>
      <c r="H231" s="109">
        <v>44152</v>
      </c>
    </row>
    <row r="232" spans="1:8" ht="20.399999999999999" x14ac:dyDescent="0.3">
      <c r="A232" s="111">
        <v>1070581</v>
      </c>
      <c r="B232" s="111">
        <v>7</v>
      </c>
      <c r="C232" s="111" t="s">
        <v>603</v>
      </c>
      <c r="D232" s="111" t="s">
        <v>135</v>
      </c>
      <c r="E232" s="110" t="s">
        <v>228</v>
      </c>
      <c r="F232" s="110" t="s">
        <v>229</v>
      </c>
      <c r="G232" s="109">
        <v>43800</v>
      </c>
      <c r="H232" s="109">
        <v>44167</v>
      </c>
    </row>
    <row r="233" spans="1:8" ht="20.399999999999999" x14ac:dyDescent="0.3">
      <c r="A233" s="111">
        <v>1070582</v>
      </c>
      <c r="B233" s="111">
        <v>7</v>
      </c>
      <c r="C233" s="111" t="s">
        <v>603</v>
      </c>
      <c r="D233" s="111" t="s">
        <v>146</v>
      </c>
      <c r="E233" s="110" t="s">
        <v>230</v>
      </c>
      <c r="F233" s="110" t="s">
        <v>193</v>
      </c>
      <c r="G233" s="109">
        <v>43800</v>
      </c>
      <c r="H233" s="109">
        <v>44167</v>
      </c>
    </row>
    <row r="234" spans="1:8" x14ac:dyDescent="0.3">
      <c r="A234" s="111">
        <v>1070583</v>
      </c>
      <c r="B234" s="111">
        <v>7</v>
      </c>
      <c r="C234" s="111" t="s">
        <v>603</v>
      </c>
      <c r="D234" s="111" t="s">
        <v>146</v>
      </c>
      <c r="E234" s="110" t="s">
        <v>231</v>
      </c>
      <c r="F234" s="110" t="s">
        <v>232</v>
      </c>
      <c r="G234" s="109">
        <v>43800</v>
      </c>
      <c r="H234" s="109">
        <v>44167</v>
      </c>
    </row>
    <row r="235" spans="1:8" x14ac:dyDescent="0.3">
      <c r="A235" s="111">
        <v>1080641</v>
      </c>
      <c r="B235" s="111">
        <v>8</v>
      </c>
      <c r="C235" s="111" t="s">
        <v>613</v>
      </c>
      <c r="D235" s="111" t="s">
        <v>135</v>
      </c>
      <c r="E235" s="110" t="s">
        <v>480</v>
      </c>
      <c r="F235" s="110" t="s">
        <v>172</v>
      </c>
      <c r="G235" s="109">
        <v>41663</v>
      </c>
      <c r="H235" s="109">
        <v>44013</v>
      </c>
    </row>
    <row r="236" spans="1:8" ht="20.399999999999999" x14ac:dyDescent="0.3">
      <c r="A236" s="111">
        <v>1080648</v>
      </c>
      <c r="B236" s="111">
        <v>8</v>
      </c>
      <c r="C236" s="111" t="s">
        <v>613</v>
      </c>
      <c r="D236" s="111" t="s">
        <v>135</v>
      </c>
      <c r="E236" s="110" t="s">
        <v>481</v>
      </c>
      <c r="F236" s="110" t="s">
        <v>375</v>
      </c>
      <c r="G236" s="109">
        <v>41663</v>
      </c>
      <c r="H236" s="109">
        <v>44013</v>
      </c>
    </row>
    <row r="237" spans="1:8" x14ac:dyDescent="0.3">
      <c r="A237" s="111">
        <v>1080649</v>
      </c>
      <c r="B237" s="111">
        <v>8</v>
      </c>
      <c r="C237" s="111" t="s">
        <v>613</v>
      </c>
      <c r="D237" s="111" t="s">
        <v>135</v>
      </c>
      <c r="E237" s="110" t="s">
        <v>482</v>
      </c>
      <c r="F237" s="110" t="s">
        <v>483</v>
      </c>
      <c r="G237" s="109">
        <v>41663</v>
      </c>
      <c r="H237" s="109">
        <v>44013</v>
      </c>
    </row>
    <row r="238" spans="1:8" x14ac:dyDescent="0.3">
      <c r="A238" s="111">
        <v>1080651</v>
      </c>
      <c r="B238" s="111">
        <v>8</v>
      </c>
      <c r="C238" s="111" t="s">
        <v>613</v>
      </c>
      <c r="D238" s="111" t="s">
        <v>135</v>
      </c>
      <c r="E238" s="110" t="s">
        <v>484</v>
      </c>
      <c r="F238" s="110" t="s">
        <v>144</v>
      </c>
      <c r="G238" s="109">
        <v>41663</v>
      </c>
      <c r="H238" s="109">
        <v>44013</v>
      </c>
    </row>
    <row r="239" spans="1:8" ht="20.399999999999999" x14ac:dyDescent="0.3">
      <c r="A239" s="111">
        <v>1080652</v>
      </c>
      <c r="B239" s="111">
        <v>8</v>
      </c>
      <c r="C239" s="111" t="s">
        <v>613</v>
      </c>
      <c r="D239" s="111" t="s">
        <v>135</v>
      </c>
      <c r="E239" s="110" t="s">
        <v>485</v>
      </c>
      <c r="F239" s="110" t="s">
        <v>196</v>
      </c>
      <c r="G239" s="109">
        <v>41663</v>
      </c>
      <c r="H239" s="109">
        <v>44013</v>
      </c>
    </row>
    <row r="240" spans="1:8" x14ac:dyDescent="0.3">
      <c r="A240" s="111">
        <v>1080656</v>
      </c>
      <c r="B240" s="111">
        <v>8</v>
      </c>
      <c r="C240" s="111" t="s">
        <v>613</v>
      </c>
      <c r="D240" s="111" t="s">
        <v>135</v>
      </c>
      <c r="E240" s="110" t="s">
        <v>486</v>
      </c>
      <c r="F240" s="110" t="s">
        <v>478</v>
      </c>
      <c r="G240" s="109">
        <v>41663</v>
      </c>
      <c r="H240" s="109">
        <v>44013</v>
      </c>
    </row>
    <row r="241" spans="1:8" x14ac:dyDescent="0.3">
      <c r="A241" s="111">
        <v>1080658</v>
      </c>
      <c r="B241" s="111">
        <v>8</v>
      </c>
      <c r="C241" s="111" t="s">
        <v>613</v>
      </c>
      <c r="D241" s="111" t="s">
        <v>135</v>
      </c>
      <c r="E241" s="110" t="s">
        <v>487</v>
      </c>
      <c r="F241" s="110" t="s">
        <v>156</v>
      </c>
      <c r="G241" s="109">
        <v>41663</v>
      </c>
      <c r="H241" s="109">
        <v>44013</v>
      </c>
    </row>
    <row r="242" spans="1:8" x14ac:dyDescent="0.3">
      <c r="A242" s="111">
        <v>1080659</v>
      </c>
      <c r="B242" s="111">
        <v>8</v>
      </c>
      <c r="C242" s="111" t="s">
        <v>613</v>
      </c>
      <c r="D242" s="111" t="s">
        <v>135</v>
      </c>
      <c r="E242" s="110" t="s">
        <v>488</v>
      </c>
      <c r="F242" s="110" t="s">
        <v>134</v>
      </c>
      <c r="G242" s="109">
        <v>41663</v>
      </c>
      <c r="H242" s="109">
        <v>44013</v>
      </c>
    </row>
    <row r="243" spans="1:8" ht="20.399999999999999" x14ac:dyDescent="0.3">
      <c r="A243" s="111">
        <v>1080661</v>
      </c>
      <c r="B243" s="111">
        <v>8</v>
      </c>
      <c r="C243" s="111" t="s">
        <v>613</v>
      </c>
      <c r="D243" s="111" t="s">
        <v>135</v>
      </c>
      <c r="E243" s="110" t="s">
        <v>490</v>
      </c>
      <c r="F243" s="110" t="s">
        <v>375</v>
      </c>
      <c r="G243" s="109">
        <v>41663</v>
      </c>
      <c r="H243" s="109">
        <v>43898</v>
      </c>
    </row>
    <row r="244" spans="1:8" ht="20.399999999999999" x14ac:dyDescent="0.3">
      <c r="A244" s="111">
        <v>1080662</v>
      </c>
      <c r="B244" s="111">
        <v>8</v>
      </c>
      <c r="C244" s="111" t="s">
        <v>613</v>
      </c>
      <c r="D244" s="111" t="s">
        <v>135</v>
      </c>
      <c r="E244" s="110" t="s">
        <v>491</v>
      </c>
      <c r="F244" s="110" t="s">
        <v>375</v>
      </c>
      <c r="G244" s="109">
        <v>41663</v>
      </c>
      <c r="H244" s="109">
        <v>44013</v>
      </c>
    </row>
    <row r="245" spans="1:8" ht="20.399999999999999" x14ac:dyDescent="0.3">
      <c r="A245" s="111">
        <v>1080663</v>
      </c>
      <c r="B245" s="111">
        <v>8</v>
      </c>
      <c r="C245" s="111" t="s">
        <v>613</v>
      </c>
      <c r="D245" s="111" t="s">
        <v>135</v>
      </c>
      <c r="E245" s="110" t="s">
        <v>492</v>
      </c>
      <c r="F245" s="110" t="s">
        <v>375</v>
      </c>
      <c r="G245" s="109">
        <v>41663</v>
      </c>
      <c r="H245" s="109">
        <v>44013</v>
      </c>
    </row>
    <row r="246" spans="1:8" ht="20.399999999999999" x14ac:dyDescent="0.3">
      <c r="A246" s="111">
        <v>1080669</v>
      </c>
      <c r="B246" s="111">
        <v>8</v>
      </c>
      <c r="C246" s="111" t="s">
        <v>613</v>
      </c>
      <c r="D246" s="111" t="s">
        <v>135</v>
      </c>
      <c r="E246" s="110" t="s">
        <v>493</v>
      </c>
      <c r="F246" s="110" t="s">
        <v>494</v>
      </c>
      <c r="G246" s="109">
        <v>41663</v>
      </c>
      <c r="H246" s="109">
        <v>44013</v>
      </c>
    </row>
    <row r="247" spans="1:8" ht="20.399999999999999" x14ac:dyDescent="0.3">
      <c r="A247" s="111">
        <v>1080670</v>
      </c>
      <c r="B247" s="111">
        <v>8</v>
      </c>
      <c r="C247" s="111" t="s">
        <v>613</v>
      </c>
      <c r="D247" s="111" t="s">
        <v>135</v>
      </c>
      <c r="E247" s="110" t="s">
        <v>495</v>
      </c>
      <c r="F247" s="110" t="s">
        <v>494</v>
      </c>
      <c r="G247" s="109">
        <v>41663</v>
      </c>
      <c r="H247" s="109">
        <v>44013</v>
      </c>
    </row>
    <row r="248" spans="1:8" x14ac:dyDescent="0.3">
      <c r="A248" s="111">
        <v>1080775</v>
      </c>
      <c r="B248" s="111">
        <v>8</v>
      </c>
      <c r="C248" s="111" t="s">
        <v>613</v>
      </c>
      <c r="D248" s="111" t="s">
        <v>135</v>
      </c>
      <c r="E248" s="110" t="s">
        <v>497</v>
      </c>
      <c r="F248" s="110" t="s">
        <v>156</v>
      </c>
      <c r="G248" s="109">
        <v>42326</v>
      </c>
      <c r="H248" s="109">
        <v>44154</v>
      </c>
    </row>
    <row r="249" spans="1:8" x14ac:dyDescent="0.3">
      <c r="A249" s="111">
        <v>1080778</v>
      </c>
      <c r="B249" s="111">
        <v>8</v>
      </c>
      <c r="C249" s="111" t="s">
        <v>613</v>
      </c>
      <c r="D249" s="111" t="s">
        <v>135</v>
      </c>
      <c r="E249" s="110" t="s">
        <v>498</v>
      </c>
      <c r="F249" s="110" t="s">
        <v>156</v>
      </c>
      <c r="G249" s="109">
        <v>42326</v>
      </c>
      <c r="H249" s="109">
        <v>44154</v>
      </c>
    </row>
    <row r="250" spans="1:8" x14ac:dyDescent="0.3">
      <c r="A250" s="111">
        <v>1080782</v>
      </c>
      <c r="B250" s="111">
        <v>8</v>
      </c>
      <c r="C250" s="111" t="s">
        <v>613</v>
      </c>
      <c r="D250" s="111" t="s">
        <v>135</v>
      </c>
      <c r="E250" s="110" t="s">
        <v>499</v>
      </c>
      <c r="F250" s="110" t="s">
        <v>182</v>
      </c>
      <c r="G250" s="109">
        <v>42393</v>
      </c>
      <c r="H250" s="109">
        <v>44013</v>
      </c>
    </row>
    <row r="251" spans="1:8" x14ac:dyDescent="0.3">
      <c r="A251" s="111">
        <v>1080783</v>
      </c>
      <c r="B251" s="111">
        <v>8</v>
      </c>
      <c r="C251" s="111" t="s">
        <v>613</v>
      </c>
      <c r="D251" s="111" t="s">
        <v>135</v>
      </c>
      <c r="E251" s="110" t="s">
        <v>500</v>
      </c>
      <c r="F251" s="110" t="s">
        <v>182</v>
      </c>
      <c r="G251" s="109">
        <v>42393</v>
      </c>
      <c r="H251" s="109">
        <v>44013</v>
      </c>
    </row>
    <row r="252" spans="1:8" x14ac:dyDescent="0.3">
      <c r="A252" s="111">
        <v>1080786</v>
      </c>
      <c r="B252" s="111">
        <v>8</v>
      </c>
      <c r="C252" s="111" t="s">
        <v>613</v>
      </c>
      <c r="D252" s="111" t="s">
        <v>135</v>
      </c>
      <c r="E252" s="110" t="s">
        <v>501</v>
      </c>
      <c r="F252" s="110" t="s">
        <v>182</v>
      </c>
      <c r="G252" s="109">
        <v>42393</v>
      </c>
      <c r="H252" s="109">
        <v>44013</v>
      </c>
    </row>
    <row r="253" spans="1:8" x14ac:dyDescent="0.3">
      <c r="A253" s="111">
        <v>1080787</v>
      </c>
      <c r="B253" s="111">
        <v>8</v>
      </c>
      <c r="C253" s="111" t="s">
        <v>613</v>
      </c>
      <c r="D253" s="111" t="s">
        <v>135</v>
      </c>
      <c r="E253" s="110" t="s">
        <v>502</v>
      </c>
      <c r="F253" s="110" t="s">
        <v>182</v>
      </c>
      <c r="G253" s="109">
        <v>42393</v>
      </c>
      <c r="H253" s="109">
        <v>44013</v>
      </c>
    </row>
    <row r="254" spans="1:8" x14ac:dyDescent="0.3">
      <c r="A254" s="111">
        <v>1080806</v>
      </c>
      <c r="B254" s="111">
        <v>8</v>
      </c>
      <c r="C254" s="111" t="s">
        <v>613</v>
      </c>
      <c r="D254" s="111" t="s">
        <v>138</v>
      </c>
      <c r="E254" s="110" t="s">
        <v>503</v>
      </c>
      <c r="F254" s="110" t="s">
        <v>504</v>
      </c>
      <c r="G254" s="109">
        <v>42464</v>
      </c>
      <c r="H254" s="109">
        <v>43925</v>
      </c>
    </row>
    <row r="255" spans="1:8" ht="20.399999999999999" x14ac:dyDescent="0.3">
      <c r="A255" s="111">
        <v>1080807</v>
      </c>
      <c r="B255" s="111">
        <v>8</v>
      </c>
      <c r="C255" s="111" t="s">
        <v>613</v>
      </c>
      <c r="D255" s="111" t="s">
        <v>135</v>
      </c>
      <c r="E255" s="110" t="s">
        <v>505</v>
      </c>
      <c r="F255" s="110" t="s">
        <v>494</v>
      </c>
      <c r="G255" s="109">
        <v>42464</v>
      </c>
      <c r="H255" s="109">
        <v>44287</v>
      </c>
    </row>
    <row r="256" spans="1:8" ht="20.399999999999999" x14ac:dyDescent="0.3">
      <c r="A256" s="111">
        <v>1080808</v>
      </c>
      <c r="B256" s="111">
        <v>8</v>
      </c>
      <c r="C256" s="111" t="s">
        <v>613</v>
      </c>
      <c r="D256" s="111" t="s">
        <v>135</v>
      </c>
      <c r="E256" s="110" t="s">
        <v>506</v>
      </c>
      <c r="F256" s="110" t="s">
        <v>494</v>
      </c>
      <c r="G256" s="109">
        <v>42461</v>
      </c>
      <c r="H256" s="109">
        <v>44287</v>
      </c>
    </row>
    <row r="257" spans="1:8" x14ac:dyDescent="0.3">
      <c r="A257" s="111">
        <v>1080811</v>
      </c>
      <c r="B257" s="111">
        <v>8</v>
      </c>
      <c r="C257" s="111" t="s">
        <v>613</v>
      </c>
      <c r="D257" s="111" t="s">
        <v>138</v>
      </c>
      <c r="E257" s="110" t="s">
        <v>507</v>
      </c>
      <c r="F257" s="110" t="s">
        <v>182</v>
      </c>
      <c r="G257" s="109">
        <v>42471</v>
      </c>
      <c r="H257" s="109">
        <v>43922</v>
      </c>
    </row>
    <row r="258" spans="1:8" x14ac:dyDescent="0.3">
      <c r="A258" s="111">
        <v>1080813</v>
      </c>
      <c r="B258" s="111">
        <v>8</v>
      </c>
      <c r="C258" s="111" t="s">
        <v>613</v>
      </c>
      <c r="D258" s="111" t="s">
        <v>138</v>
      </c>
      <c r="E258" s="110" t="s">
        <v>509</v>
      </c>
      <c r="F258" s="110" t="s">
        <v>182</v>
      </c>
      <c r="G258" s="109">
        <v>42471</v>
      </c>
      <c r="H258" s="109">
        <v>43932</v>
      </c>
    </row>
    <row r="259" spans="1:8" ht="20.399999999999999" x14ac:dyDescent="0.3">
      <c r="A259" s="111">
        <v>1080824</v>
      </c>
      <c r="B259" s="111">
        <v>8</v>
      </c>
      <c r="C259" s="111" t="s">
        <v>613</v>
      </c>
      <c r="D259" s="111" t="s">
        <v>135</v>
      </c>
      <c r="E259" s="110" t="s">
        <v>510</v>
      </c>
      <c r="F259" s="110" t="s">
        <v>494</v>
      </c>
      <c r="G259" s="109">
        <v>42566</v>
      </c>
      <c r="H259" s="109">
        <v>44027</v>
      </c>
    </row>
    <row r="260" spans="1:8" ht="20.399999999999999" x14ac:dyDescent="0.3">
      <c r="A260" s="111">
        <v>1080868</v>
      </c>
      <c r="B260" s="111">
        <v>8</v>
      </c>
      <c r="C260" s="111" t="s">
        <v>613</v>
      </c>
      <c r="D260" s="111" t="s">
        <v>138</v>
      </c>
      <c r="E260" s="110" t="s">
        <v>511</v>
      </c>
      <c r="F260" s="110" t="s">
        <v>512</v>
      </c>
      <c r="G260" s="109">
        <v>42857</v>
      </c>
      <c r="H260" s="109">
        <v>44318</v>
      </c>
    </row>
    <row r="261" spans="1:8" ht="20.399999999999999" x14ac:dyDescent="0.3">
      <c r="A261" s="111">
        <v>1080870</v>
      </c>
      <c r="B261" s="111">
        <v>8</v>
      </c>
      <c r="C261" s="111" t="s">
        <v>613</v>
      </c>
      <c r="D261" s="111" t="s">
        <v>135</v>
      </c>
      <c r="E261" s="110" t="s">
        <v>514</v>
      </c>
      <c r="F261" s="110" t="s">
        <v>512</v>
      </c>
      <c r="G261" s="109">
        <v>42857</v>
      </c>
      <c r="H261" s="109">
        <v>43953</v>
      </c>
    </row>
    <row r="262" spans="1:8" ht="20.399999999999999" x14ac:dyDescent="0.3">
      <c r="A262" s="111">
        <v>1080871</v>
      </c>
      <c r="B262" s="111">
        <v>8</v>
      </c>
      <c r="C262" s="111" t="s">
        <v>613</v>
      </c>
      <c r="D262" s="111" t="s">
        <v>135</v>
      </c>
      <c r="E262" s="110" t="s">
        <v>515</v>
      </c>
      <c r="F262" s="110" t="s">
        <v>494</v>
      </c>
      <c r="G262" s="109">
        <v>42857</v>
      </c>
      <c r="H262" s="109">
        <v>44684</v>
      </c>
    </row>
    <row r="263" spans="1:8" ht="20.399999999999999" x14ac:dyDescent="0.3">
      <c r="A263" s="111">
        <v>1080872</v>
      </c>
      <c r="B263" s="111">
        <v>8</v>
      </c>
      <c r="C263" s="111" t="s">
        <v>613</v>
      </c>
      <c r="D263" s="111" t="s">
        <v>135</v>
      </c>
      <c r="E263" s="110" t="s">
        <v>516</v>
      </c>
      <c r="F263" s="110" t="s">
        <v>494</v>
      </c>
      <c r="G263" s="109">
        <v>42857</v>
      </c>
      <c r="H263" s="109">
        <v>43953</v>
      </c>
    </row>
    <row r="264" spans="1:8" ht="20.399999999999999" x14ac:dyDescent="0.3">
      <c r="A264" s="111">
        <v>1080874</v>
      </c>
      <c r="B264" s="111">
        <v>8</v>
      </c>
      <c r="C264" s="111" t="s">
        <v>613</v>
      </c>
      <c r="D264" s="111" t="s">
        <v>138</v>
      </c>
      <c r="E264" s="110" t="s">
        <v>518</v>
      </c>
      <c r="F264" s="110" t="s">
        <v>286</v>
      </c>
      <c r="G264" s="109">
        <v>42860</v>
      </c>
      <c r="H264" s="109">
        <v>43956</v>
      </c>
    </row>
    <row r="265" spans="1:8" ht="20.399999999999999" x14ac:dyDescent="0.3">
      <c r="A265" s="111">
        <v>1080876</v>
      </c>
      <c r="B265" s="111">
        <v>8</v>
      </c>
      <c r="C265" s="111" t="s">
        <v>613</v>
      </c>
      <c r="D265" s="111" t="s">
        <v>135</v>
      </c>
      <c r="E265" s="110" t="s">
        <v>520</v>
      </c>
      <c r="F265" s="110" t="s">
        <v>375</v>
      </c>
      <c r="G265" s="109">
        <v>42860</v>
      </c>
      <c r="H265" s="109">
        <v>44321</v>
      </c>
    </row>
    <row r="266" spans="1:8" ht="20.399999999999999" x14ac:dyDescent="0.3">
      <c r="A266" s="111">
        <v>1080880</v>
      </c>
      <c r="B266" s="111">
        <v>8</v>
      </c>
      <c r="C266" s="111" t="s">
        <v>613</v>
      </c>
      <c r="D266" s="111" t="s">
        <v>135</v>
      </c>
      <c r="E266" s="110" t="s">
        <v>521</v>
      </c>
      <c r="F266" s="110" t="s">
        <v>512</v>
      </c>
      <c r="G266" s="109">
        <v>42857</v>
      </c>
      <c r="H266" s="109">
        <v>44318</v>
      </c>
    </row>
    <row r="267" spans="1:8" x14ac:dyDescent="0.3">
      <c r="A267" s="111">
        <v>1080881</v>
      </c>
      <c r="B267" s="111">
        <v>8</v>
      </c>
      <c r="C267" s="111" t="s">
        <v>613</v>
      </c>
      <c r="D267" s="111" t="s">
        <v>135</v>
      </c>
      <c r="E267" s="110" t="s">
        <v>522</v>
      </c>
      <c r="F267" s="110" t="s">
        <v>141</v>
      </c>
      <c r="G267" s="109">
        <v>42857</v>
      </c>
      <c r="H267" s="109">
        <v>43953</v>
      </c>
    </row>
    <row r="268" spans="1:8" x14ac:dyDescent="0.3">
      <c r="A268" s="111">
        <v>1080894</v>
      </c>
      <c r="B268" s="111">
        <v>8</v>
      </c>
      <c r="C268" s="111" t="s">
        <v>613</v>
      </c>
      <c r="D268" s="111" t="s">
        <v>138</v>
      </c>
      <c r="E268" s="110" t="s">
        <v>523</v>
      </c>
      <c r="F268" s="110" t="s">
        <v>141</v>
      </c>
      <c r="G268" s="109">
        <v>42919</v>
      </c>
      <c r="H268" s="109">
        <v>44015</v>
      </c>
    </row>
    <row r="269" spans="1:8" x14ac:dyDescent="0.3">
      <c r="A269" s="111">
        <v>1080897</v>
      </c>
      <c r="B269" s="111">
        <v>8</v>
      </c>
      <c r="C269" s="111" t="s">
        <v>613</v>
      </c>
      <c r="D269" s="111" t="s">
        <v>138</v>
      </c>
      <c r="E269" s="110" t="s">
        <v>524</v>
      </c>
      <c r="F269" s="110" t="s">
        <v>525</v>
      </c>
      <c r="G269" s="109">
        <v>42926</v>
      </c>
      <c r="H269" s="109">
        <v>44388</v>
      </c>
    </row>
    <row r="270" spans="1:8" x14ac:dyDescent="0.3">
      <c r="A270" s="111">
        <v>1080900</v>
      </c>
      <c r="B270" s="111">
        <v>8</v>
      </c>
      <c r="C270" s="111" t="s">
        <v>613</v>
      </c>
      <c r="D270" s="111" t="s">
        <v>138</v>
      </c>
      <c r="E270" s="110" t="s">
        <v>526</v>
      </c>
      <c r="F270" s="110" t="s">
        <v>144</v>
      </c>
      <c r="G270" s="109">
        <v>42926</v>
      </c>
      <c r="H270" s="109">
        <v>44388</v>
      </c>
    </row>
    <row r="271" spans="1:8" x14ac:dyDescent="0.3">
      <c r="A271" s="111">
        <v>1080978</v>
      </c>
      <c r="B271" s="111">
        <v>8</v>
      </c>
      <c r="C271" s="111" t="s">
        <v>613</v>
      </c>
      <c r="D271" s="111" t="s">
        <v>135</v>
      </c>
      <c r="E271" s="110" t="s">
        <v>527</v>
      </c>
      <c r="F271" s="110" t="s">
        <v>156</v>
      </c>
      <c r="G271" s="109">
        <v>43507</v>
      </c>
      <c r="H271" s="109">
        <v>44419</v>
      </c>
    </row>
    <row r="272" spans="1:8" x14ac:dyDescent="0.3">
      <c r="A272" s="111">
        <v>1080981</v>
      </c>
      <c r="B272" s="111">
        <v>8</v>
      </c>
      <c r="C272" s="111" t="s">
        <v>613</v>
      </c>
      <c r="D272" s="111" t="s">
        <v>138</v>
      </c>
      <c r="E272" s="110" t="s">
        <v>528</v>
      </c>
      <c r="F272" s="110" t="s">
        <v>134</v>
      </c>
      <c r="G272" s="109">
        <v>43557</v>
      </c>
      <c r="H272" s="109">
        <v>44106</v>
      </c>
    </row>
    <row r="273" spans="1:8" ht="20.399999999999999" x14ac:dyDescent="0.3">
      <c r="A273" s="111">
        <v>1080982</v>
      </c>
      <c r="B273" s="111">
        <v>8</v>
      </c>
      <c r="C273" s="111" t="s">
        <v>613</v>
      </c>
      <c r="D273" s="111" t="s">
        <v>138</v>
      </c>
      <c r="E273" s="110" t="s">
        <v>529</v>
      </c>
      <c r="F273" s="110" t="s">
        <v>196</v>
      </c>
      <c r="G273" s="109">
        <v>43560</v>
      </c>
      <c r="H273" s="109">
        <v>44109</v>
      </c>
    </row>
    <row r="274" spans="1:8" ht="20.399999999999999" x14ac:dyDescent="0.3">
      <c r="A274" s="111">
        <v>1080987</v>
      </c>
      <c r="B274" s="111">
        <v>8</v>
      </c>
      <c r="C274" s="111" t="s">
        <v>613</v>
      </c>
      <c r="D274" s="111" t="s">
        <v>146</v>
      </c>
      <c r="E274" s="110" t="s">
        <v>530</v>
      </c>
      <c r="F274" s="110" t="s">
        <v>494</v>
      </c>
      <c r="G274" s="109">
        <v>43601</v>
      </c>
      <c r="H274" s="109">
        <v>44151</v>
      </c>
    </row>
    <row r="275" spans="1:8" x14ac:dyDescent="0.3">
      <c r="A275" s="111">
        <v>1080988</v>
      </c>
      <c r="B275" s="111">
        <v>8</v>
      </c>
      <c r="C275" s="111" t="s">
        <v>613</v>
      </c>
      <c r="D275" s="111" t="s">
        <v>146</v>
      </c>
      <c r="E275" s="110" t="s">
        <v>531</v>
      </c>
      <c r="F275" s="110" t="s">
        <v>478</v>
      </c>
      <c r="G275" s="109">
        <v>43601</v>
      </c>
      <c r="H275" s="109">
        <v>44151</v>
      </c>
    </row>
    <row r="276" spans="1:8" x14ac:dyDescent="0.3">
      <c r="A276" s="111">
        <v>1080990</v>
      </c>
      <c r="B276" s="111">
        <v>8</v>
      </c>
      <c r="C276" s="111" t="s">
        <v>613</v>
      </c>
      <c r="D276" s="111" t="s">
        <v>146</v>
      </c>
      <c r="E276" s="110" t="s">
        <v>532</v>
      </c>
      <c r="F276" s="110" t="s">
        <v>478</v>
      </c>
      <c r="G276" s="109">
        <v>43601</v>
      </c>
      <c r="H276" s="109">
        <v>44151</v>
      </c>
    </row>
    <row r="277" spans="1:8" x14ac:dyDescent="0.3">
      <c r="A277" s="111">
        <v>1080991</v>
      </c>
      <c r="B277" s="111">
        <v>8</v>
      </c>
      <c r="C277" s="111" t="s">
        <v>613</v>
      </c>
      <c r="D277" s="111" t="s">
        <v>146</v>
      </c>
      <c r="E277" s="110" t="s">
        <v>533</v>
      </c>
      <c r="F277" s="110" t="s">
        <v>478</v>
      </c>
      <c r="G277" s="109">
        <v>43601</v>
      </c>
      <c r="H277" s="109">
        <v>44151</v>
      </c>
    </row>
    <row r="278" spans="1:8" x14ac:dyDescent="0.3">
      <c r="A278" s="111">
        <v>1080992</v>
      </c>
      <c r="B278" s="111">
        <v>8</v>
      </c>
      <c r="C278" s="111" t="s">
        <v>613</v>
      </c>
      <c r="D278" s="111" t="s">
        <v>146</v>
      </c>
      <c r="E278" s="110" t="s">
        <v>534</v>
      </c>
      <c r="F278" s="110" t="s">
        <v>478</v>
      </c>
      <c r="G278" s="109">
        <v>43601</v>
      </c>
      <c r="H278" s="109">
        <v>44151</v>
      </c>
    </row>
    <row r="279" spans="1:8" x14ac:dyDescent="0.3">
      <c r="A279" s="111">
        <v>1080993</v>
      </c>
      <c r="B279" s="111">
        <v>8</v>
      </c>
      <c r="C279" s="111" t="s">
        <v>613</v>
      </c>
      <c r="D279" s="111" t="s">
        <v>146</v>
      </c>
      <c r="E279" s="110" t="s">
        <v>535</v>
      </c>
      <c r="F279" s="110" t="s">
        <v>478</v>
      </c>
      <c r="G279" s="109">
        <v>43601</v>
      </c>
      <c r="H279" s="109">
        <v>44151</v>
      </c>
    </row>
    <row r="280" spans="1:8" x14ac:dyDescent="0.3">
      <c r="A280" s="111">
        <v>1080994</v>
      </c>
      <c r="B280" s="111">
        <v>8</v>
      </c>
      <c r="C280" s="111" t="s">
        <v>613</v>
      </c>
      <c r="D280" s="111" t="s">
        <v>146</v>
      </c>
      <c r="E280" s="110" t="s">
        <v>536</v>
      </c>
      <c r="F280" s="110" t="s">
        <v>478</v>
      </c>
      <c r="G280" s="109">
        <v>43601</v>
      </c>
      <c r="H280" s="109">
        <v>44151</v>
      </c>
    </row>
    <row r="281" spans="1:8" ht="20.399999999999999" x14ac:dyDescent="0.3">
      <c r="A281" s="111">
        <v>1080995</v>
      </c>
      <c r="B281" s="111">
        <v>8</v>
      </c>
      <c r="C281" s="111" t="s">
        <v>613</v>
      </c>
      <c r="D281" s="111" t="s">
        <v>146</v>
      </c>
      <c r="E281" s="110" t="s">
        <v>537</v>
      </c>
      <c r="F281" s="110" t="s">
        <v>494</v>
      </c>
      <c r="G281" s="109">
        <v>43601</v>
      </c>
      <c r="H281" s="109">
        <v>44151</v>
      </c>
    </row>
    <row r="282" spans="1:8" ht="20.399999999999999" x14ac:dyDescent="0.3">
      <c r="A282" s="111">
        <v>1080996</v>
      </c>
      <c r="B282" s="111">
        <v>8</v>
      </c>
      <c r="C282" s="111" t="s">
        <v>613</v>
      </c>
      <c r="D282" s="111" t="s">
        <v>146</v>
      </c>
      <c r="E282" s="110" t="s">
        <v>538</v>
      </c>
      <c r="F282" s="110" t="s">
        <v>494</v>
      </c>
      <c r="G282" s="109">
        <v>43601</v>
      </c>
      <c r="H282" s="109">
        <v>44151</v>
      </c>
    </row>
    <row r="283" spans="1:8" ht="20.399999999999999" x14ac:dyDescent="0.3">
      <c r="A283" s="111">
        <v>1080997</v>
      </c>
      <c r="B283" s="111">
        <v>8</v>
      </c>
      <c r="C283" s="111" t="s">
        <v>613</v>
      </c>
      <c r="D283" s="111" t="s">
        <v>146</v>
      </c>
      <c r="E283" s="110" t="s">
        <v>539</v>
      </c>
      <c r="F283" s="110" t="s">
        <v>196</v>
      </c>
      <c r="G283" s="109">
        <v>43601</v>
      </c>
      <c r="H283" s="109">
        <v>44151</v>
      </c>
    </row>
    <row r="284" spans="1:8" ht="20.399999999999999" x14ac:dyDescent="0.3">
      <c r="A284" s="111">
        <v>1080998</v>
      </c>
      <c r="B284" s="111">
        <v>8</v>
      </c>
      <c r="C284" s="111" t="s">
        <v>613</v>
      </c>
      <c r="D284" s="111" t="s">
        <v>146</v>
      </c>
      <c r="E284" s="110" t="s">
        <v>540</v>
      </c>
      <c r="F284" s="110" t="s">
        <v>196</v>
      </c>
      <c r="G284" s="109">
        <v>43601</v>
      </c>
      <c r="H284" s="109">
        <v>44152</v>
      </c>
    </row>
    <row r="285" spans="1:8" x14ac:dyDescent="0.3">
      <c r="A285" s="111">
        <v>1080999</v>
      </c>
      <c r="B285" s="111">
        <v>8</v>
      </c>
      <c r="C285" s="111" t="s">
        <v>613</v>
      </c>
      <c r="D285" s="111" t="s">
        <v>146</v>
      </c>
      <c r="E285" s="110" t="s">
        <v>541</v>
      </c>
      <c r="F285" s="110" t="s">
        <v>182</v>
      </c>
      <c r="G285" s="109">
        <v>43601</v>
      </c>
      <c r="H285" s="109">
        <v>44151</v>
      </c>
    </row>
    <row r="286" spans="1:8" x14ac:dyDescent="0.3">
      <c r="A286" s="111">
        <v>1081000</v>
      </c>
      <c r="B286" s="111">
        <v>8</v>
      </c>
      <c r="C286" s="111" t="s">
        <v>613</v>
      </c>
      <c r="D286" s="111" t="s">
        <v>146</v>
      </c>
      <c r="E286" s="110" t="s">
        <v>542</v>
      </c>
      <c r="F286" s="110" t="s">
        <v>182</v>
      </c>
      <c r="G286" s="109">
        <v>43601</v>
      </c>
      <c r="H286" s="109">
        <v>44151</v>
      </c>
    </row>
    <row r="287" spans="1:8" x14ac:dyDescent="0.3">
      <c r="A287" s="108">
        <v>1081001</v>
      </c>
      <c r="B287" s="108">
        <v>8</v>
      </c>
      <c r="C287" s="111" t="s">
        <v>613</v>
      </c>
      <c r="D287" s="108" t="s">
        <v>146</v>
      </c>
      <c r="E287" s="107" t="s">
        <v>543</v>
      </c>
      <c r="F287" s="107" t="s">
        <v>134</v>
      </c>
      <c r="G287" s="106">
        <v>43601</v>
      </c>
      <c r="H287" s="106">
        <v>44152</v>
      </c>
    </row>
    <row r="288" spans="1:8" x14ac:dyDescent="0.3">
      <c r="A288" s="108">
        <v>1081018</v>
      </c>
      <c r="B288" s="108">
        <v>8</v>
      </c>
      <c r="C288" s="111" t="s">
        <v>613</v>
      </c>
      <c r="D288" s="108" t="s">
        <v>152</v>
      </c>
      <c r="E288" s="107" t="s">
        <v>544</v>
      </c>
      <c r="F288" s="107" t="s">
        <v>144</v>
      </c>
      <c r="G288" s="106">
        <v>43800</v>
      </c>
      <c r="H288" s="106">
        <v>44167</v>
      </c>
    </row>
    <row r="289" spans="1:8" x14ac:dyDescent="0.3">
      <c r="A289" s="108">
        <v>1081019</v>
      </c>
      <c r="B289" s="108">
        <v>8</v>
      </c>
      <c r="C289" s="111" t="s">
        <v>613</v>
      </c>
      <c r="D289" s="108" t="s">
        <v>135</v>
      </c>
      <c r="E289" s="107" t="s">
        <v>545</v>
      </c>
      <c r="F289" s="107" t="s">
        <v>478</v>
      </c>
      <c r="G289" s="106">
        <v>43800</v>
      </c>
      <c r="H289" s="106">
        <v>44167</v>
      </c>
    </row>
    <row r="290" spans="1:8" ht="20.399999999999999" x14ac:dyDescent="0.3">
      <c r="A290" s="108">
        <v>1081021</v>
      </c>
      <c r="B290" s="108">
        <v>8</v>
      </c>
      <c r="C290" s="111" t="s">
        <v>613</v>
      </c>
      <c r="D290" s="108" t="s">
        <v>135</v>
      </c>
      <c r="E290" s="107" t="s">
        <v>546</v>
      </c>
      <c r="F290" s="107" t="s">
        <v>512</v>
      </c>
      <c r="G290" s="106">
        <v>43800</v>
      </c>
      <c r="H290" s="106">
        <v>44167</v>
      </c>
    </row>
    <row r="291" spans="1:8" ht="20.399999999999999" x14ac:dyDescent="0.3">
      <c r="A291" s="108">
        <v>1081022</v>
      </c>
      <c r="B291" s="108">
        <v>8</v>
      </c>
      <c r="C291" s="111" t="s">
        <v>613</v>
      </c>
      <c r="D291" s="108" t="s">
        <v>135</v>
      </c>
      <c r="E291" s="107" t="s">
        <v>547</v>
      </c>
      <c r="F291" s="107" t="s">
        <v>196</v>
      </c>
      <c r="G291" s="106">
        <v>43800</v>
      </c>
      <c r="H291" s="106">
        <v>44167</v>
      </c>
    </row>
    <row r="292" spans="1:8" x14ac:dyDescent="0.3">
      <c r="A292" s="108">
        <v>1081024</v>
      </c>
      <c r="B292" s="108">
        <v>8</v>
      </c>
      <c r="C292" s="111" t="s">
        <v>613</v>
      </c>
      <c r="D292" s="108" t="s">
        <v>146</v>
      </c>
      <c r="E292" s="107" t="s">
        <v>548</v>
      </c>
      <c r="F292" s="107" t="s">
        <v>182</v>
      </c>
      <c r="G292" s="106">
        <v>43800</v>
      </c>
      <c r="H292" s="106">
        <v>44167</v>
      </c>
    </row>
    <row r="293" spans="1:8" x14ac:dyDescent="0.3">
      <c r="A293" s="108">
        <v>1090358</v>
      </c>
      <c r="B293" s="108">
        <v>9</v>
      </c>
      <c r="C293" s="111" t="s">
        <v>604</v>
      </c>
      <c r="D293" s="108" t="s">
        <v>135</v>
      </c>
      <c r="E293" s="107" t="s">
        <v>234</v>
      </c>
      <c r="F293" s="107" t="s">
        <v>233</v>
      </c>
      <c r="G293" s="106">
        <v>41960</v>
      </c>
      <c r="H293" s="106">
        <v>44153</v>
      </c>
    </row>
    <row r="294" spans="1:8" x14ac:dyDescent="0.3">
      <c r="A294" s="108">
        <v>1090362</v>
      </c>
      <c r="B294" s="108">
        <v>9</v>
      </c>
      <c r="C294" s="111" t="s">
        <v>604</v>
      </c>
      <c r="D294" s="108" t="s">
        <v>135</v>
      </c>
      <c r="E294" s="107" t="s">
        <v>235</v>
      </c>
      <c r="F294" s="107" t="s">
        <v>172</v>
      </c>
      <c r="G294" s="106">
        <v>41960</v>
      </c>
      <c r="H294" s="106">
        <v>44153</v>
      </c>
    </row>
    <row r="295" spans="1:8" x14ac:dyDescent="0.3">
      <c r="A295" s="108">
        <v>1090364</v>
      </c>
      <c r="B295" s="108">
        <v>9</v>
      </c>
      <c r="C295" s="111" t="s">
        <v>604</v>
      </c>
      <c r="D295" s="108" t="s">
        <v>135</v>
      </c>
      <c r="E295" s="107" t="s">
        <v>236</v>
      </c>
      <c r="F295" s="107" t="s">
        <v>156</v>
      </c>
      <c r="G295" s="106">
        <v>41960</v>
      </c>
      <c r="H295" s="106">
        <v>44153</v>
      </c>
    </row>
    <row r="296" spans="1:8" x14ac:dyDescent="0.3">
      <c r="A296" s="108">
        <v>1090367</v>
      </c>
      <c r="B296" s="108">
        <v>9</v>
      </c>
      <c r="C296" s="111" t="s">
        <v>604</v>
      </c>
      <c r="D296" s="108" t="s">
        <v>166</v>
      </c>
      <c r="E296" s="107" t="s">
        <v>237</v>
      </c>
      <c r="F296" s="107" t="s">
        <v>168</v>
      </c>
      <c r="G296" s="106">
        <v>41960</v>
      </c>
      <c r="H296" s="106">
        <v>44153</v>
      </c>
    </row>
    <row r="297" spans="1:8" x14ac:dyDescent="0.3">
      <c r="A297" s="108">
        <v>1090421</v>
      </c>
      <c r="B297" s="108">
        <v>9</v>
      </c>
      <c r="C297" s="111" t="s">
        <v>604</v>
      </c>
      <c r="D297" s="108" t="s">
        <v>135</v>
      </c>
      <c r="E297" s="107" t="s">
        <v>238</v>
      </c>
      <c r="F297" s="107" t="s">
        <v>172</v>
      </c>
      <c r="G297" s="106">
        <v>42326</v>
      </c>
      <c r="H297" s="106">
        <v>44154</v>
      </c>
    </row>
    <row r="298" spans="1:8" x14ac:dyDescent="0.3">
      <c r="A298" s="111">
        <v>1090426</v>
      </c>
      <c r="B298" s="111">
        <v>9</v>
      </c>
      <c r="C298" s="111" t="s">
        <v>604</v>
      </c>
      <c r="D298" s="111" t="s">
        <v>135</v>
      </c>
      <c r="E298" s="110" t="s">
        <v>239</v>
      </c>
      <c r="F298" s="110" t="s">
        <v>240</v>
      </c>
      <c r="G298" s="109">
        <v>42326</v>
      </c>
      <c r="H298" s="109">
        <v>44154</v>
      </c>
    </row>
    <row r="299" spans="1:8" x14ac:dyDescent="0.3">
      <c r="A299" s="111">
        <v>1090434</v>
      </c>
      <c r="B299" s="111">
        <v>9</v>
      </c>
      <c r="C299" s="111" t="s">
        <v>604</v>
      </c>
      <c r="D299" s="111" t="s">
        <v>138</v>
      </c>
      <c r="E299" s="110" t="s">
        <v>241</v>
      </c>
      <c r="F299" s="110" t="s">
        <v>240</v>
      </c>
      <c r="G299" s="109">
        <v>42502</v>
      </c>
      <c r="H299" s="109">
        <v>43964</v>
      </c>
    </row>
    <row r="300" spans="1:8" x14ac:dyDescent="0.3">
      <c r="A300" s="111">
        <v>1090435</v>
      </c>
      <c r="B300" s="111">
        <v>9</v>
      </c>
      <c r="C300" s="111" t="s">
        <v>604</v>
      </c>
      <c r="D300" s="111" t="s">
        <v>138</v>
      </c>
      <c r="E300" s="110" t="s">
        <v>242</v>
      </c>
      <c r="F300" s="110" t="s">
        <v>233</v>
      </c>
      <c r="G300" s="109">
        <v>42502</v>
      </c>
      <c r="H300" s="109">
        <v>43964</v>
      </c>
    </row>
    <row r="301" spans="1:8" x14ac:dyDescent="0.3">
      <c r="A301" s="111">
        <v>1090437</v>
      </c>
      <c r="B301" s="111">
        <v>9</v>
      </c>
      <c r="C301" s="111" t="s">
        <v>604</v>
      </c>
      <c r="D301" s="111" t="s">
        <v>135</v>
      </c>
      <c r="E301" s="110" t="s">
        <v>243</v>
      </c>
      <c r="F301" s="110" t="s">
        <v>244</v>
      </c>
      <c r="G301" s="109">
        <v>42502</v>
      </c>
      <c r="H301" s="109">
        <v>44695</v>
      </c>
    </row>
    <row r="302" spans="1:8" x14ac:dyDescent="0.3">
      <c r="A302" s="111">
        <v>1090438</v>
      </c>
      <c r="B302" s="111">
        <v>9</v>
      </c>
      <c r="C302" s="111" t="s">
        <v>604</v>
      </c>
      <c r="D302" s="111" t="s">
        <v>138</v>
      </c>
      <c r="E302" s="110" t="s">
        <v>245</v>
      </c>
      <c r="F302" s="110" t="s">
        <v>233</v>
      </c>
      <c r="G302" s="109">
        <v>42502</v>
      </c>
      <c r="H302" s="109">
        <v>43964</v>
      </c>
    </row>
    <row r="303" spans="1:8" x14ac:dyDescent="0.3">
      <c r="A303" s="111">
        <v>1090439</v>
      </c>
      <c r="B303" s="111">
        <v>9</v>
      </c>
      <c r="C303" s="111" t="s">
        <v>604</v>
      </c>
      <c r="D303" s="111" t="s">
        <v>138</v>
      </c>
      <c r="E303" s="110" t="s">
        <v>246</v>
      </c>
      <c r="F303" s="110" t="s">
        <v>233</v>
      </c>
      <c r="G303" s="109">
        <v>42502</v>
      </c>
      <c r="H303" s="109">
        <v>43964</v>
      </c>
    </row>
    <row r="304" spans="1:8" x14ac:dyDescent="0.3">
      <c r="A304" s="111">
        <v>1090440</v>
      </c>
      <c r="B304" s="111">
        <v>9</v>
      </c>
      <c r="C304" s="111" t="s">
        <v>604</v>
      </c>
      <c r="D304" s="111" t="s">
        <v>138</v>
      </c>
      <c r="E304" s="110" t="s">
        <v>247</v>
      </c>
      <c r="F304" s="110" t="s">
        <v>233</v>
      </c>
      <c r="G304" s="109">
        <v>42502</v>
      </c>
      <c r="H304" s="109">
        <v>43964</v>
      </c>
    </row>
    <row r="305" spans="1:8" x14ac:dyDescent="0.3">
      <c r="A305" s="111">
        <v>1090467</v>
      </c>
      <c r="B305" s="111">
        <v>9</v>
      </c>
      <c r="C305" s="111" t="s">
        <v>604</v>
      </c>
      <c r="D305" s="111" t="s">
        <v>135</v>
      </c>
      <c r="E305" s="110" t="s">
        <v>248</v>
      </c>
      <c r="F305" s="110" t="s">
        <v>233</v>
      </c>
      <c r="G305" s="109">
        <v>42825</v>
      </c>
      <c r="H305" s="109">
        <v>44653</v>
      </c>
    </row>
    <row r="306" spans="1:8" x14ac:dyDescent="0.3">
      <c r="A306" s="111">
        <v>1090468</v>
      </c>
      <c r="B306" s="111">
        <v>9</v>
      </c>
      <c r="C306" s="111" t="s">
        <v>604</v>
      </c>
      <c r="D306" s="111" t="s">
        <v>135</v>
      </c>
      <c r="E306" s="110" t="s">
        <v>249</v>
      </c>
      <c r="F306" s="110" t="s">
        <v>144</v>
      </c>
      <c r="G306" s="109">
        <v>42825</v>
      </c>
      <c r="H306" s="109">
        <v>44652</v>
      </c>
    </row>
    <row r="307" spans="1:8" x14ac:dyDescent="0.3">
      <c r="A307" s="111">
        <v>1090469</v>
      </c>
      <c r="B307" s="111">
        <v>9</v>
      </c>
      <c r="C307" s="111" t="s">
        <v>604</v>
      </c>
      <c r="D307" s="111" t="s">
        <v>135</v>
      </c>
      <c r="E307" s="110" t="s">
        <v>250</v>
      </c>
      <c r="F307" s="110" t="s">
        <v>240</v>
      </c>
      <c r="G307" s="109">
        <v>42825</v>
      </c>
      <c r="H307" s="109">
        <v>44653</v>
      </c>
    </row>
    <row r="308" spans="1:8" x14ac:dyDescent="0.3">
      <c r="A308" s="111">
        <v>1090470</v>
      </c>
      <c r="B308" s="111">
        <v>9</v>
      </c>
      <c r="C308" s="111" t="s">
        <v>604</v>
      </c>
      <c r="D308" s="111" t="s">
        <v>135</v>
      </c>
      <c r="E308" s="110" t="s">
        <v>251</v>
      </c>
      <c r="F308" s="110" t="s">
        <v>233</v>
      </c>
      <c r="G308" s="109">
        <v>42825</v>
      </c>
      <c r="H308" s="109">
        <v>44287</v>
      </c>
    </row>
    <row r="309" spans="1:8" x14ac:dyDescent="0.3">
      <c r="A309" s="111">
        <v>1090472</v>
      </c>
      <c r="B309" s="111">
        <v>9</v>
      </c>
      <c r="C309" s="111" t="s">
        <v>604</v>
      </c>
      <c r="D309" s="111" t="s">
        <v>135</v>
      </c>
      <c r="E309" s="110" t="s">
        <v>252</v>
      </c>
      <c r="F309" s="110" t="s">
        <v>144</v>
      </c>
      <c r="G309" s="109">
        <v>42825</v>
      </c>
      <c r="H309" s="109">
        <v>44287</v>
      </c>
    </row>
    <row r="310" spans="1:8" x14ac:dyDescent="0.3">
      <c r="A310" s="111">
        <v>1090473</v>
      </c>
      <c r="B310" s="111">
        <v>9</v>
      </c>
      <c r="C310" s="111" t="s">
        <v>604</v>
      </c>
      <c r="D310" s="111" t="s">
        <v>138</v>
      </c>
      <c r="E310" s="110" t="s">
        <v>253</v>
      </c>
      <c r="F310" s="110" t="s">
        <v>240</v>
      </c>
      <c r="G310" s="109">
        <v>42825</v>
      </c>
      <c r="H310" s="109">
        <v>43922</v>
      </c>
    </row>
    <row r="311" spans="1:8" x14ac:dyDescent="0.3">
      <c r="A311" s="111">
        <v>1090474</v>
      </c>
      <c r="B311" s="111">
        <v>9</v>
      </c>
      <c r="C311" s="111" t="s">
        <v>604</v>
      </c>
      <c r="D311" s="111" t="s">
        <v>135</v>
      </c>
      <c r="E311" s="110" t="s">
        <v>254</v>
      </c>
      <c r="F311" s="110" t="s">
        <v>233</v>
      </c>
      <c r="G311" s="109">
        <v>42825</v>
      </c>
      <c r="H311" s="109">
        <v>43921</v>
      </c>
    </row>
    <row r="312" spans="1:8" x14ac:dyDescent="0.3">
      <c r="A312" s="111">
        <v>1090485</v>
      </c>
      <c r="B312" s="111">
        <v>9</v>
      </c>
      <c r="C312" s="111" t="s">
        <v>604</v>
      </c>
      <c r="D312" s="111" t="s">
        <v>135</v>
      </c>
      <c r="E312" s="110" t="s">
        <v>255</v>
      </c>
      <c r="F312" s="110" t="s">
        <v>256</v>
      </c>
      <c r="G312" s="109">
        <v>42916</v>
      </c>
      <c r="H312" s="109">
        <v>44012</v>
      </c>
    </row>
    <row r="313" spans="1:8" x14ac:dyDescent="0.3">
      <c r="A313" s="111">
        <v>1090487</v>
      </c>
      <c r="B313" s="111">
        <v>9</v>
      </c>
      <c r="C313" s="111" t="s">
        <v>604</v>
      </c>
      <c r="D313" s="111" t="s">
        <v>138</v>
      </c>
      <c r="E313" s="110" t="s">
        <v>257</v>
      </c>
      <c r="F313" s="110" t="s">
        <v>143</v>
      </c>
      <c r="G313" s="109">
        <v>42916</v>
      </c>
      <c r="H313" s="109">
        <v>44379</v>
      </c>
    </row>
    <row r="314" spans="1:8" x14ac:dyDescent="0.3">
      <c r="A314" s="111">
        <v>1090488</v>
      </c>
      <c r="B314" s="111">
        <v>9</v>
      </c>
      <c r="C314" s="111" t="s">
        <v>604</v>
      </c>
      <c r="D314" s="111" t="s">
        <v>138</v>
      </c>
      <c r="E314" s="110" t="s">
        <v>258</v>
      </c>
      <c r="F314" s="110" t="s">
        <v>143</v>
      </c>
      <c r="G314" s="109">
        <v>42916</v>
      </c>
      <c r="H314" s="109">
        <v>44379</v>
      </c>
    </row>
    <row r="315" spans="1:8" x14ac:dyDescent="0.3">
      <c r="A315" s="111">
        <v>1090493</v>
      </c>
      <c r="B315" s="111">
        <v>9</v>
      </c>
      <c r="C315" s="111" t="s">
        <v>604</v>
      </c>
      <c r="D315" s="111" t="s">
        <v>138</v>
      </c>
      <c r="E315" s="110" t="s">
        <v>259</v>
      </c>
      <c r="F315" s="110" t="s">
        <v>182</v>
      </c>
      <c r="G315" s="109">
        <v>42979</v>
      </c>
      <c r="H315" s="109">
        <v>44075</v>
      </c>
    </row>
    <row r="316" spans="1:8" x14ac:dyDescent="0.3">
      <c r="A316" s="111">
        <v>1090524</v>
      </c>
      <c r="B316" s="111">
        <v>9</v>
      </c>
      <c r="C316" s="111" t="s">
        <v>604</v>
      </c>
      <c r="D316" s="111" t="s">
        <v>146</v>
      </c>
      <c r="E316" s="110" t="s">
        <v>260</v>
      </c>
      <c r="F316" s="110" t="s">
        <v>233</v>
      </c>
      <c r="G316" s="109">
        <v>43601</v>
      </c>
      <c r="H316" s="109">
        <v>43967</v>
      </c>
    </row>
    <row r="317" spans="1:8" ht="20.399999999999999" x14ac:dyDescent="0.3">
      <c r="A317" s="111">
        <v>1090525</v>
      </c>
      <c r="B317" s="111">
        <v>9</v>
      </c>
      <c r="C317" s="111" t="s">
        <v>604</v>
      </c>
      <c r="D317" s="111" t="s">
        <v>146</v>
      </c>
      <c r="E317" s="110" t="s">
        <v>261</v>
      </c>
      <c r="F317" s="110" t="s">
        <v>164</v>
      </c>
      <c r="G317" s="109">
        <v>43601</v>
      </c>
      <c r="H317" s="109">
        <v>43967</v>
      </c>
    </row>
    <row r="318" spans="1:8" x14ac:dyDescent="0.3">
      <c r="A318" s="111">
        <v>1090526</v>
      </c>
      <c r="B318" s="111">
        <v>9</v>
      </c>
      <c r="C318" s="111" t="s">
        <v>604</v>
      </c>
      <c r="D318" s="111" t="s">
        <v>146</v>
      </c>
      <c r="E318" s="110" t="s">
        <v>262</v>
      </c>
      <c r="F318" s="110" t="s">
        <v>182</v>
      </c>
      <c r="G318" s="109">
        <v>43601</v>
      </c>
      <c r="H318" s="109">
        <v>43967</v>
      </c>
    </row>
    <row r="319" spans="1:8" x14ac:dyDescent="0.3">
      <c r="A319" s="111">
        <v>1090527</v>
      </c>
      <c r="B319" s="111">
        <v>9</v>
      </c>
      <c r="C319" s="111" t="s">
        <v>604</v>
      </c>
      <c r="D319" s="111" t="s">
        <v>146</v>
      </c>
      <c r="E319" s="110" t="s">
        <v>263</v>
      </c>
      <c r="F319" s="110" t="s">
        <v>182</v>
      </c>
      <c r="G319" s="109">
        <v>43601</v>
      </c>
      <c r="H319" s="109">
        <v>44151</v>
      </c>
    </row>
    <row r="320" spans="1:8" x14ac:dyDescent="0.3">
      <c r="A320" s="111">
        <v>1090528</v>
      </c>
      <c r="B320" s="111">
        <v>9</v>
      </c>
      <c r="C320" s="111" t="s">
        <v>604</v>
      </c>
      <c r="D320" s="111" t="s">
        <v>146</v>
      </c>
      <c r="E320" s="110" t="s">
        <v>264</v>
      </c>
      <c r="F320" s="110" t="s">
        <v>240</v>
      </c>
      <c r="G320" s="109">
        <v>43601</v>
      </c>
      <c r="H320" s="109">
        <v>44151</v>
      </c>
    </row>
    <row r="321" spans="1:8" x14ac:dyDescent="0.3">
      <c r="A321" s="111">
        <v>1090529</v>
      </c>
      <c r="B321" s="111">
        <v>9</v>
      </c>
      <c r="C321" s="111" t="s">
        <v>604</v>
      </c>
      <c r="D321" s="111" t="s">
        <v>146</v>
      </c>
      <c r="E321" s="110" t="s">
        <v>265</v>
      </c>
      <c r="F321" s="110" t="s">
        <v>233</v>
      </c>
      <c r="G321" s="109">
        <v>43601</v>
      </c>
      <c r="H321" s="109">
        <v>43967</v>
      </c>
    </row>
    <row r="322" spans="1:8" x14ac:dyDescent="0.3">
      <c r="A322" s="111">
        <v>1090530</v>
      </c>
      <c r="B322" s="111">
        <v>9</v>
      </c>
      <c r="C322" s="111" t="s">
        <v>604</v>
      </c>
      <c r="D322" s="111" t="s">
        <v>146</v>
      </c>
      <c r="E322" s="110" t="s">
        <v>266</v>
      </c>
      <c r="F322" s="110" t="s">
        <v>182</v>
      </c>
      <c r="G322" s="109">
        <v>43619</v>
      </c>
      <c r="H322" s="109">
        <v>43985</v>
      </c>
    </row>
    <row r="323" spans="1:8" x14ac:dyDescent="0.3">
      <c r="A323" s="111">
        <v>1090540</v>
      </c>
      <c r="B323" s="111">
        <v>9</v>
      </c>
      <c r="C323" s="111" t="s">
        <v>604</v>
      </c>
      <c r="D323" s="111" t="s">
        <v>138</v>
      </c>
      <c r="E323" s="110" t="s">
        <v>267</v>
      </c>
      <c r="F323" s="110" t="s">
        <v>172</v>
      </c>
      <c r="G323" s="109">
        <v>43800</v>
      </c>
      <c r="H323" s="109">
        <v>44167</v>
      </c>
    </row>
    <row r="324" spans="1:8" x14ac:dyDescent="0.3">
      <c r="A324" s="111">
        <v>1090541</v>
      </c>
      <c r="B324" s="111">
        <v>9</v>
      </c>
      <c r="C324" s="111" t="s">
        <v>604</v>
      </c>
      <c r="D324" s="111" t="s">
        <v>152</v>
      </c>
      <c r="E324" s="110" t="s">
        <v>268</v>
      </c>
      <c r="F324" s="110" t="s">
        <v>144</v>
      </c>
      <c r="G324" s="109">
        <v>43800</v>
      </c>
      <c r="H324" s="109">
        <v>44167</v>
      </c>
    </row>
    <row r="325" spans="1:8" x14ac:dyDescent="0.3">
      <c r="A325" s="111">
        <v>1100440</v>
      </c>
      <c r="B325" s="111">
        <v>10</v>
      </c>
      <c r="C325" s="111" t="s">
        <v>610</v>
      </c>
      <c r="D325" s="111" t="s">
        <v>135</v>
      </c>
      <c r="E325" s="110" t="s">
        <v>421</v>
      </c>
      <c r="F325" s="110" t="s">
        <v>148</v>
      </c>
      <c r="G325" s="109">
        <v>42326</v>
      </c>
      <c r="H325" s="109">
        <v>44153</v>
      </c>
    </row>
    <row r="326" spans="1:8" x14ac:dyDescent="0.3">
      <c r="A326" s="111">
        <v>1100444</v>
      </c>
      <c r="B326" s="111">
        <v>10</v>
      </c>
      <c r="C326" s="111" t="s">
        <v>610</v>
      </c>
      <c r="D326" s="111" t="s">
        <v>135</v>
      </c>
      <c r="E326" s="110" t="s">
        <v>422</v>
      </c>
      <c r="F326" s="110" t="s">
        <v>182</v>
      </c>
      <c r="G326" s="109">
        <v>42326</v>
      </c>
      <c r="H326" s="109">
        <v>44153</v>
      </c>
    </row>
    <row r="327" spans="1:8" x14ac:dyDescent="0.3">
      <c r="A327" s="111">
        <v>1100462</v>
      </c>
      <c r="B327" s="111">
        <v>10</v>
      </c>
      <c r="C327" s="111" t="s">
        <v>610</v>
      </c>
      <c r="D327" s="111" t="s">
        <v>135</v>
      </c>
      <c r="E327" s="110" t="s">
        <v>423</v>
      </c>
      <c r="F327" s="110" t="s">
        <v>424</v>
      </c>
      <c r="G327" s="109">
        <v>42454</v>
      </c>
      <c r="H327" s="109">
        <v>43915</v>
      </c>
    </row>
    <row r="328" spans="1:8" x14ac:dyDescent="0.3">
      <c r="A328" s="111">
        <v>1100465</v>
      </c>
      <c r="B328" s="111">
        <v>10</v>
      </c>
      <c r="C328" s="111" t="s">
        <v>610</v>
      </c>
      <c r="D328" s="111" t="s">
        <v>138</v>
      </c>
      <c r="E328" s="110" t="s">
        <v>425</v>
      </c>
      <c r="F328" s="110" t="s">
        <v>182</v>
      </c>
      <c r="G328" s="109">
        <v>42461</v>
      </c>
      <c r="H328" s="109">
        <v>43922</v>
      </c>
    </row>
    <row r="329" spans="1:8" x14ac:dyDescent="0.3">
      <c r="A329" s="111">
        <v>1100466</v>
      </c>
      <c r="B329" s="111">
        <v>10</v>
      </c>
      <c r="C329" s="111" t="s">
        <v>610</v>
      </c>
      <c r="D329" s="111" t="s">
        <v>138</v>
      </c>
      <c r="E329" s="110" t="s">
        <v>426</v>
      </c>
      <c r="F329" s="110" t="s">
        <v>148</v>
      </c>
      <c r="G329" s="109">
        <v>42461</v>
      </c>
      <c r="H329" s="109">
        <v>43922</v>
      </c>
    </row>
    <row r="330" spans="1:8" x14ac:dyDescent="0.3">
      <c r="A330" s="111">
        <v>1100495</v>
      </c>
      <c r="B330" s="111">
        <v>10</v>
      </c>
      <c r="C330" s="111" t="s">
        <v>610</v>
      </c>
      <c r="D330" s="111" t="s">
        <v>135</v>
      </c>
      <c r="E330" s="110" t="s">
        <v>427</v>
      </c>
      <c r="F330" s="110" t="s">
        <v>274</v>
      </c>
      <c r="G330" s="109">
        <v>42843</v>
      </c>
      <c r="H330" s="109">
        <v>44304</v>
      </c>
    </row>
    <row r="331" spans="1:8" x14ac:dyDescent="0.3">
      <c r="A331" s="111">
        <v>1100496</v>
      </c>
      <c r="B331" s="111">
        <v>10</v>
      </c>
      <c r="C331" s="111" t="s">
        <v>610</v>
      </c>
      <c r="D331" s="111" t="s">
        <v>135</v>
      </c>
      <c r="E331" s="110" t="s">
        <v>428</v>
      </c>
      <c r="F331" s="110" t="s">
        <v>274</v>
      </c>
      <c r="G331" s="109">
        <v>42843</v>
      </c>
      <c r="H331" s="109">
        <v>44670</v>
      </c>
    </row>
    <row r="332" spans="1:8" x14ac:dyDescent="0.3">
      <c r="A332" s="111">
        <v>1100497</v>
      </c>
      <c r="B332" s="111">
        <v>10</v>
      </c>
      <c r="C332" s="111" t="s">
        <v>610</v>
      </c>
      <c r="D332" s="111" t="s">
        <v>135</v>
      </c>
      <c r="E332" s="110" t="s">
        <v>429</v>
      </c>
      <c r="F332" s="110" t="s">
        <v>274</v>
      </c>
      <c r="G332" s="109">
        <v>42843</v>
      </c>
      <c r="H332" s="109">
        <v>44304</v>
      </c>
    </row>
    <row r="333" spans="1:8" x14ac:dyDescent="0.3">
      <c r="A333" s="111">
        <v>1100500</v>
      </c>
      <c r="B333" s="111">
        <v>10</v>
      </c>
      <c r="C333" s="111" t="s">
        <v>610</v>
      </c>
      <c r="D333" s="111" t="s">
        <v>135</v>
      </c>
      <c r="E333" s="110" t="s">
        <v>430</v>
      </c>
      <c r="F333" s="110" t="s">
        <v>156</v>
      </c>
      <c r="G333" s="109">
        <v>42826</v>
      </c>
      <c r="H333" s="109">
        <v>44287</v>
      </c>
    </row>
    <row r="334" spans="1:8" x14ac:dyDescent="0.3">
      <c r="A334" s="111">
        <v>1100501</v>
      </c>
      <c r="B334" s="111">
        <v>10</v>
      </c>
      <c r="C334" s="111" t="s">
        <v>610</v>
      </c>
      <c r="D334" s="111" t="s">
        <v>135</v>
      </c>
      <c r="E334" s="110" t="s">
        <v>431</v>
      </c>
      <c r="F334" s="110" t="s">
        <v>156</v>
      </c>
      <c r="G334" s="109">
        <v>42826</v>
      </c>
      <c r="H334" s="109">
        <v>44287</v>
      </c>
    </row>
    <row r="335" spans="1:8" x14ac:dyDescent="0.3">
      <c r="A335" s="111">
        <v>1100502</v>
      </c>
      <c r="B335" s="111">
        <v>10</v>
      </c>
      <c r="C335" s="111" t="s">
        <v>610</v>
      </c>
      <c r="D335" s="111" t="s">
        <v>135</v>
      </c>
      <c r="E335" s="110" t="s">
        <v>432</v>
      </c>
      <c r="F335" s="110" t="s">
        <v>156</v>
      </c>
      <c r="G335" s="109">
        <v>42826</v>
      </c>
      <c r="H335" s="109">
        <v>44287</v>
      </c>
    </row>
    <row r="336" spans="1:8" x14ac:dyDescent="0.3">
      <c r="A336" s="111">
        <v>1100506</v>
      </c>
      <c r="B336" s="111">
        <v>10</v>
      </c>
      <c r="C336" s="111" t="s">
        <v>610</v>
      </c>
      <c r="D336" s="111" t="s">
        <v>135</v>
      </c>
      <c r="E336" s="110" t="s">
        <v>433</v>
      </c>
      <c r="F336" s="110" t="s">
        <v>172</v>
      </c>
      <c r="G336" s="109">
        <v>42826</v>
      </c>
      <c r="H336" s="109">
        <v>43922</v>
      </c>
    </row>
    <row r="337" spans="1:8" x14ac:dyDescent="0.3">
      <c r="A337" s="111">
        <v>1100507</v>
      </c>
      <c r="B337" s="111">
        <v>10</v>
      </c>
      <c r="C337" s="111" t="s">
        <v>610</v>
      </c>
      <c r="D337" s="111" t="s">
        <v>135</v>
      </c>
      <c r="E337" s="110" t="s">
        <v>434</v>
      </c>
      <c r="F337" s="110" t="s">
        <v>172</v>
      </c>
      <c r="G337" s="109">
        <v>42826</v>
      </c>
      <c r="H337" s="109">
        <v>44653</v>
      </c>
    </row>
    <row r="338" spans="1:8" x14ac:dyDescent="0.3">
      <c r="A338" s="111">
        <v>1100508</v>
      </c>
      <c r="B338" s="111">
        <v>10</v>
      </c>
      <c r="C338" s="111" t="s">
        <v>610</v>
      </c>
      <c r="D338" s="111" t="s">
        <v>135</v>
      </c>
      <c r="E338" s="110" t="s">
        <v>435</v>
      </c>
      <c r="F338" s="110" t="s">
        <v>420</v>
      </c>
      <c r="G338" s="109">
        <v>42843</v>
      </c>
      <c r="H338" s="109">
        <v>44304</v>
      </c>
    </row>
    <row r="339" spans="1:8" x14ac:dyDescent="0.3">
      <c r="A339" s="111">
        <v>1100509</v>
      </c>
      <c r="B339" s="111">
        <v>10</v>
      </c>
      <c r="C339" s="111" t="s">
        <v>610</v>
      </c>
      <c r="D339" s="111" t="s">
        <v>135</v>
      </c>
      <c r="E339" s="110" t="s">
        <v>436</v>
      </c>
      <c r="F339" s="110" t="s">
        <v>156</v>
      </c>
      <c r="G339" s="109">
        <v>42826</v>
      </c>
      <c r="H339" s="109">
        <v>44653</v>
      </c>
    </row>
    <row r="340" spans="1:8" x14ac:dyDescent="0.3">
      <c r="A340" s="111">
        <v>1100513</v>
      </c>
      <c r="B340" s="111">
        <v>10</v>
      </c>
      <c r="C340" s="111" t="s">
        <v>610</v>
      </c>
      <c r="D340" s="111" t="s">
        <v>138</v>
      </c>
      <c r="E340" s="110" t="s">
        <v>437</v>
      </c>
      <c r="F340" s="110" t="s">
        <v>143</v>
      </c>
      <c r="G340" s="109">
        <v>42916</v>
      </c>
      <c r="H340" s="109">
        <v>44378</v>
      </c>
    </row>
    <row r="341" spans="1:8" x14ac:dyDescent="0.3">
      <c r="A341" s="111">
        <v>1100514</v>
      </c>
      <c r="B341" s="111">
        <v>10</v>
      </c>
      <c r="C341" s="111" t="s">
        <v>610</v>
      </c>
      <c r="D341" s="111" t="s">
        <v>135</v>
      </c>
      <c r="E341" s="110" t="s">
        <v>438</v>
      </c>
      <c r="F341" s="110" t="s">
        <v>143</v>
      </c>
      <c r="G341" s="109">
        <v>42916</v>
      </c>
      <c r="H341" s="109">
        <v>44012</v>
      </c>
    </row>
    <row r="342" spans="1:8" x14ac:dyDescent="0.3">
      <c r="A342" s="111">
        <v>1100577</v>
      </c>
      <c r="B342" s="111">
        <v>10</v>
      </c>
      <c r="C342" s="111" t="s">
        <v>610</v>
      </c>
      <c r="D342" s="111" t="s">
        <v>146</v>
      </c>
      <c r="E342" s="110" t="s">
        <v>439</v>
      </c>
      <c r="F342" s="110" t="s">
        <v>182</v>
      </c>
      <c r="G342" s="109">
        <v>43601</v>
      </c>
      <c r="H342" s="109">
        <v>43967</v>
      </c>
    </row>
    <row r="343" spans="1:8" x14ac:dyDescent="0.3">
      <c r="A343" s="111">
        <v>1100578</v>
      </c>
      <c r="B343" s="111">
        <v>10</v>
      </c>
      <c r="C343" s="111" t="s">
        <v>610</v>
      </c>
      <c r="D343" s="111" t="s">
        <v>146</v>
      </c>
      <c r="E343" s="110" t="s">
        <v>440</v>
      </c>
      <c r="F343" s="110" t="s">
        <v>182</v>
      </c>
      <c r="G343" s="109">
        <v>43601</v>
      </c>
      <c r="H343" s="109">
        <v>43967</v>
      </c>
    </row>
    <row r="344" spans="1:8" x14ac:dyDescent="0.3">
      <c r="A344" s="111">
        <v>1100579</v>
      </c>
      <c r="B344" s="111">
        <v>10</v>
      </c>
      <c r="C344" s="111" t="s">
        <v>610</v>
      </c>
      <c r="D344" s="111" t="s">
        <v>146</v>
      </c>
      <c r="E344" s="110" t="s">
        <v>441</v>
      </c>
      <c r="F344" s="110" t="s">
        <v>182</v>
      </c>
      <c r="G344" s="109">
        <v>43601</v>
      </c>
      <c r="H344" s="109">
        <v>43967</v>
      </c>
    </row>
    <row r="345" spans="1:8" x14ac:dyDescent="0.3">
      <c r="A345" s="111">
        <v>1100580</v>
      </c>
      <c r="B345" s="111">
        <v>10</v>
      </c>
      <c r="C345" s="111" t="s">
        <v>610</v>
      </c>
      <c r="D345" s="111" t="s">
        <v>146</v>
      </c>
      <c r="E345" s="110" t="s">
        <v>442</v>
      </c>
      <c r="F345" s="110" t="s">
        <v>182</v>
      </c>
      <c r="G345" s="109">
        <v>43601</v>
      </c>
      <c r="H345" s="109">
        <v>43967</v>
      </c>
    </row>
    <row r="346" spans="1:8" x14ac:dyDescent="0.3">
      <c r="A346" s="111">
        <v>1100581</v>
      </c>
      <c r="B346" s="111">
        <v>10</v>
      </c>
      <c r="C346" s="111" t="s">
        <v>610</v>
      </c>
      <c r="D346" s="111" t="s">
        <v>146</v>
      </c>
      <c r="E346" s="110" t="s">
        <v>443</v>
      </c>
      <c r="F346" s="110" t="s">
        <v>182</v>
      </c>
      <c r="G346" s="109">
        <v>43601</v>
      </c>
      <c r="H346" s="109">
        <v>43967</v>
      </c>
    </row>
    <row r="347" spans="1:8" x14ac:dyDescent="0.3">
      <c r="A347" s="111">
        <v>1100582</v>
      </c>
      <c r="B347" s="111">
        <v>10</v>
      </c>
      <c r="C347" s="111" t="s">
        <v>610</v>
      </c>
      <c r="D347" s="111" t="s">
        <v>146</v>
      </c>
      <c r="E347" s="110" t="s">
        <v>444</v>
      </c>
      <c r="F347" s="110" t="s">
        <v>182</v>
      </c>
      <c r="G347" s="109">
        <v>43601</v>
      </c>
      <c r="H347" s="109">
        <v>44151</v>
      </c>
    </row>
    <row r="348" spans="1:8" x14ac:dyDescent="0.3">
      <c r="A348" s="111">
        <v>1100583</v>
      </c>
      <c r="B348" s="111">
        <v>10</v>
      </c>
      <c r="C348" s="111" t="s">
        <v>610</v>
      </c>
      <c r="D348" s="111" t="s">
        <v>146</v>
      </c>
      <c r="E348" s="110" t="s">
        <v>445</v>
      </c>
      <c r="F348" s="110" t="s">
        <v>182</v>
      </c>
      <c r="G348" s="109">
        <v>43601</v>
      </c>
      <c r="H348" s="109">
        <v>43967</v>
      </c>
    </row>
    <row r="349" spans="1:8" x14ac:dyDescent="0.3">
      <c r="A349" s="111">
        <v>1100584</v>
      </c>
      <c r="B349" s="111">
        <v>10</v>
      </c>
      <c r="C349" s="111" t="s">
        <v>610</v>
      </c>
      <c r="D349" s="111" t="s">
        <v>146</v>
      </c>
      <c r="E349" s="110" t="s">
        <v>446</v>
      </c>
      <c r="F349" s="110" t="s">
        <v>172</v>
      </c>
      <c r="G349" s="109">
        <v>43601</v>
      </c>
      <c r="H349" s="109">
        <v>43967</v>
      </c>
    </row>
    <row r="350" spans="1:8" x14ac:dyDescent="0.3">
      <c r="A350" s="111">
        <v>1100585</v>
      </c>
      <c r="B350" s="111">
        <v>10</v>
      </c>
      <c r="C350" s="111" t="s">
        <v>610</v>
      </c>
      <c r="D350" s="111" t="s">
        <v>146</v>
      </c>
      <c r="E350" s="110" t="s">
        <v>447</v>
      </c>
      <c r="F350" s="110" t="s">
        <v>172</v>
      </c>
      <c r="G350" s="109">
        <v>43601</v>
      </c>
      <c r="H350" s="109">
        <v>43967</v>
      </c>
    </row>
    <row r="351" spans="1:8" x14ac:dyDescent="0.3">
      <c r="A351" s="111">
        <v>1100603</v>
      </c>
      <c r="B351" s="111">
        <v>10</v>
      </c>
      <c r="C351" s="111" t="s">
        <v>610</v>
      </c>
      <c r="D351" s="111" t="s">
        <v>152</v>
      </c>
      <c r="E351" s="110" t="s">
        <v>448</v>
      </c>
      <c r="F351" s="110" t="s">
        <v>148</v>
      </c>
      <c r="G351" s="109">
        <v>43800</v>
      </c>
      <c r="H351" s="109">
        <v>44167</v>
      </c>
    </row>
    <row r="352" spans="1:8" x14ac:dyDescent="0.3">
      <c r="A352" s="111">
        <v>1100604</v>
      </c>
      <c r="B352" s="111">
        <v>10</v>
      </c>
      <c r="C352" s="111" t="s">
        <v>610</v>
      </c>
      <c r="D352" s="111" t="s">
        <v>135</v>
      </c>
      <c r="E352" s="110" t="s">
        <v>449</v>
      </c>
      <c r="F352" s="110" t="s">
        <v>148</v>
      </c>
      <c r="G352" s="109">
        <v>43800</v>
      </c>
      <c r="H352" s="109">
        <v>44167</v>
      </c>
    </row>
    <row r="353" spans="1:8" x14ac:dyDescent="0.3">
      <c r="A353" s="111">
        <v>1100605</v>
      </c>
      <c r="B353" s="111">
        <v>10</v>
      </c>
      <c r="C353" s="111" t="s">
        <v>610</v>
      </c>
      <c r="D353" s="111" t="s">
        <v>135</v>
      </c>
      <c r="E353" s="110" t="s">
        <v>450</v>
      </c>
      <c r="F353" s="110" t="s">
        <v>148</v>
      </c>
      <c r="G353" s="109">
        <v>43800</v>
      </c>
      <c r="H353" s="109">
        <v>44167</v>
      </c>
    </row>
    <row r="354" spans="1:8" x14ac:dyDescent="0.3">
      <c r="A354" s="111">
        <v>1100606</v>
      </c>
      <c r="B354" s="111">
        <v>10</v>
      </c>
      <c r="C354" s="111" t="s">
        <v>610</v>
      </c>
      <c r="D354" s="111" t="s">
        <v>135</v>
      </c>
      <c r="E354" s="110" t="s">
        <v>451</v>
      </c>
      <c r="F354" s="110" t="s">
        <v>148</v>
      </c>
      <c r="G354" s="109">
        <v>43800</v>
      </c>
      <c r="H354" s="109">
        <v>44167</v>
      </c>
    </row>
    <row r="355" spans="1:8" ht="20.399999999999999" x14ac:dyDescent="0.3">
      <c r="A355" s="111">
        <v>1100608</v>
      </c>
      <c r="B355" s="111">
        <v>10</v>
      </c>
      <c r="C355" s="111" t="s">
        <v>610</v>
      </c>
      <c r="D355" s="111" t="s">
        <v>135</v>
      </c>
      <c r="E355" s="110" t="s">
        <v>452</v>
      </c>
      <c r="F355" s="110" t="s">
        <v>192</v>
      </c>
      <c r="G355" s="109">
        <v>43800</v>
      </c>
      <c r="H355" s="109">
        <v>44167</v>
      </c>
    </row>
    <row r="356" spans="1:8" x14ac:dyDescent="0.3">
      <c r="A356" s="111">
        <v>1100609</v>
      </c>
      <c r="B356" s="111">
        <v>10</v>
      </c>
      <c r="C356" s="111" t="s">
        <v>610</v>
      </c>
      <c r="D356" s="111" t="s">
        <v>138</v>
      </c>
      <c r="E356" s="110" t="s">
        <v>453</v>
      </c>
      <c r="F356" s="110" t="s">
        <v>182</v>
      </c>
      <c r="G356" s="109">
        <v>43800</v>
      </c>
      <c r="H356" s="109">
        <v>44167</v>
      </c>
    </row>
    <row r="357" spans="1:8" x14ac:dyDescent="0.3">
      <c r="A357" s="111">
        <v>1110156</v>
      </c>
      <c r="B357" s="111">
        <v>11</v>
      </c>
      <c r="C357" s="111" t="s">
        <v>612</v>
      </c>
      <c r="D357" s="111" t="s">
        <v>135</v>
      </c>
      <c r="E357" s="110" t="s">
        <v>467</v>
      </c>
      <c r="F357" s="110" t="s">
        <v>172</v>
      </c>
      <c r="G357" s="109">
        <v>43507</v>
      </c>
      <c r="H357" s="109">
        <v>44054</v>
      </c>
    </row>
    <row r="358" spans="1:8" x14ac:dyDescent="0.3">
      <c r="A358" s="111">
        <v>1110157</v>
      </c>
      <c r="B358" s="111">
        <v>11</v>
      </c>
      <c r="C358" s="111" t="s">
        <v>612</v>
      </c>
      <c r="D358" s="111" t="s">
        <v>138</v>
      </c>
      <c r="E358" s="110" t="s">
        <v>468</v>
      </c>
      <c r="F358" s="110" t="s">
        <v>134</v>
      </c>
      <c r="G358" s="109">
        <v>43507</v>
      </c>
      <c r="H358" s="109">
        <v>43872</v>
      </c>
    </row>
    <row r="359" spans="1:8" x14ac:dyDescent="0.3">
      <c r="A359" s="111">
        <v>1110158</v>
      </c>
      <c r="B359" s="111">
        <v>11</v>
      </c>
      <c r="C359" s="111" t="s">
        <v>612</v>
      </c>
      <c r="D359" s="111" t="s">
        <v>135</v>
      </c>
      <c r="E359" s="110" t="s">
        <v>469</v>
      </c>
      <c r="F359" s="110" t="s">
        <v>134</v>
      </c>
      <c r="G359" s="109">
        <v>43507</v>
      </c>
      <c r="H359" s="109">
        <v>44054</v>
      </c>
    </row>
    <row r="360" spans="1:8" x14ac:dyDescent="0.3">
      <c r="A360" s="111">
        <v>1110159</v>
      </c>
      <c r="B360" s="111">
        <v>11</v>
      </c>
      <c r="C360" s="111" t="s">
        <v>612</v>
      </c>
      <c r="D360" s="111" t="s">
        <v>135</v>
      </c>
      <c r="E360" s="110" t="s">
        <v>470</v>
      </c>
      <c r="F360" s="110" t="s">
        <v>134</v>
      </c>
      <c r="G360" s="109">
        <v>43507</v>
      </c>
      <c r="H360" s="109">
        <v>44054</v>
      </c>
    </row>
    <row r="361" spans="1:8" x14ac:dyDescent="0.3">
      <c r="A361" s="111">
        <v>1110160</v>
      </c>
      <c r="B361" s="111">
        <v>11</v>
      </c>
      <c r="C361" s="111" t="s">
        <v>612</v>
      </c>
      <c r="D361" s="111" t="s">
        <v>138</v>
      </c>
      <c r="E361" s="110" t="s">
        <v>471</v>
      </c>
      <c r="F361" s="110" t="s">
        <v>172</v>
      </c>
      <c r="G361" s="109">
        <v>43561</v>
      </c>
      <c r="H361" s="109">
        <v>44110</v>
      </c>
    </row>
    <row r="362" spans="1:8" x14ac:dyDescent="0.3">
      <c r="A362" s="111">
        <v>1110161</v>
      </c>
      <c r="B362" s="111">
        <v>11</v>
      </c>
      <c r="C362" s="111" t="s">
        <v>612</v>
      </c>
      <c r="D362" s="111" t="s">
        <v>135</v>
      </c>
      <c r="E362" s="110" t="s">
        <v>472</v>
      </c>
      <c r="F362" s="110" t="s">
        <v>134</v>
      </c>
      <c r="G362" s="109">
        <v>43507</v>
      </c>
      <c r="H362" s="109">
        <v>43872</v>
      </c>
    </row>
    <row r="363" spans="1:8" x14ac:dyDescent="0.3">
      <c r="A363" s="111">
        <v>1110162</v>
      </c>
      <c r="B363" s="111">
        <v>11</v>
      </c>
      <c r="C363" s="111" t="s">
        <v>612</v>
      </c>
      <c r="D363" s="111" t="s">
        <v>146</v>
      </c>
      <c r="E363" s="110" t="s">
        <v>473</v>
      </c>
      <c r="F363" s="110" t="s">
        <v>148</v>
      </c>
      <c r="G363" s="109">
        <v>43601</v>
      </c>
      <c r="H363" s="109">
        <v>43967</v>
      </c>
    </row>
    <row r="364" spans="1:8" x14ac:dyDescent="0.3">
      <c r="A364" s="111">
        <v>1110163</v>
      </c>
      <c r="B364" s="111">
        <v>11</v>
      </c>
      <c r="C364" s="111" t="s">
        <v>612</v>
      </c>
      <c r="D364" s="111" t="s">
        <v>146</v>
      </c>
      <c r="E364" s="110" t="s">
        <v>474</v>
      </c>
      <c r="F364" s="110" t="s">
        <v>172</v>
      </c>
      <c r="G364" s="109">
        <v>43601</v>
      </c>
      <c r="H364" s="109">
        <v>43967</v>
      </c>
    </row>
    <row r="365" spans="1:8" x14ac:dyDescent="0.3">
      <c r="A365" s="111">
        <v>1110166</v>
      </c>
      <c r="B365" s="111">
        <v>11</v>
      </c>
      <c r="C365" s="111" t="s">
        <v>612</v>
      </c>
      <c r="D365" s="111" t="s">
        <v>135</v>
      </c>
      <c r="E365" s="110" t="s">
        <v>475</v>
      </c>
      <c r="F365" s="110" t="s">
        <v>148</v>
      </c>
      <c r="G365" s="109">
        <v>43800</v>
      </c>
      <c r="H365" s="109">
        <v>44167</v>
      </c>
    </row>
    <row r="366" spans="1:8" x14ac:dyDescent="0.3">
      <c r="A366" s="111">
        <v>1110167</v>
      </c>
      <c r="B366" s="111">
        <v>11</v>
      </c>
      <c r="C366" s="111" t="s">
        <v>612</v>
      </c>
      <c r="D366" s="111" t="s">
        <v>146</v>
      </c>
      <c r="E366" s="110" t="s">
        <v>476</v>
      </c>
      <c r="F366" s="110" t="s">
        <v>134</v>
      </c>
      <c r="G366" s="109">
        <v>43800</v>
      </c>
      <c r="H366" s="109">
        <v>44167</v>
      </c>
    </row>
    <row r="367" spans="1:8" x14ac:dyDescent="0.3">
      <c r="A367" s="111">
        <v>1110168</v>
      </c>
      <c r="B367" s="111">
        <v>11</v>
      </c>
      <c r="C367" s="111" t="s">
        <v>612</v>
      </c>
      <c r="D367" s="111" t="s">
        <v>138</v>
      </c>
      <c r="E367" s="110" t="s">
        <v>477</v>
      </c>
      <c r="F367" s="110" t="s">
        <v>134</v>
      </c>
      <c r="G367" s="109">
        <v>43800</v>
      </c>
      <c r="H367" s="109">
        <v>44167</v>
      </c>
    </row>
    <row r="368" spans="1:8" x14ac:dyDescent="0.3">
      <c r="A368" s="111">
        <v>1120146</v>
      </c>
      <c r="B368" s="111">
        <v>12</v>
      </c>
      <c r="C368" s="111" t="s">
        <v>607</v>
      </c>
      <c r="D368" s="111" t="s">
        <v>135</v>
      </c>
      <c r="E368" s="110" t="s">
        <v>764</v>
      </c>
      <c r="F368" s="110" t="s">
        <v>313</v>
      </c>
      <c r="G368" s="109">
        <v>42461</v>
      </c>
      <c r="H368" s="109">
        <v>43922</v>
      </c>
    </row>
    <row r="369" spans="1:8" x14ac:dyDescent="0.3">
      <c r="A369" s="111">
        <v>1120147</v>
      </c>
      <c r="B369" s="111">
        <v>12</v>
      </c>
      <c r="C369" s="111" t="s">
        <v>607</v>
      </c>
      <c r="D369" s="111" t="s">
        <v>135</v>
      </c>
      <c r="E369" s="110" t="s">
        <v>314</v>
      </c>
      <c r="F369" s="110" t="s">
        <v>313</v>
      </c>
      <c r="G369" s="109">
        <v>42461</v>
      </c>
      <c r="H369" s="109">
        <v>43923</v>
      </c>
    </row>
    <row r="370" spans="1:8" x14ac:dyDescent="0.3">
      <c r="A370" s="111">
        <v>1120153</v>
      </c>
      <c r="B370" s="111">
        <v>12</v>
      </c>
      <c r="C370" s="111" t="s">
        <v>607</v>
      </c>
      <c r="D370" s="111" t="s">
        <v>138</v>
      </c>
      <c r="E370" s="110" t="s">
        <v>315</v>
      </c>
      <c r="F370" s="110" t="s">
        <v>316</v>
      </c>
      <c r="G370" s="109">
        <v>42857</v>
      </c>
      <c r="H370" s="109">
        <v>43954</v>
      </c>
    </row>
    <row r="371" spans="1:8" x14ac:dyDescent="0.3">
      <c r="A371" s="111">
        <v>1120155</v>
      </c>
      <c r="B371" s="111">
        <v>12</v>
      </c>
      <c r="C371" s="111" t="s">
        <v>607</v>
      </c>
      <c r="D371" s="111" t="s">
        <v>138</v>
      </c>
      <c r="E371" s="110" t="s">
        <v>317</v>
      </c>
      <c r="F371" s="110" t="s">
        <v>134</v>
      </c>
      <c r="G371" s="109">
        <v>42857</v>
      </c>
      <c r="H371" s="109">
        <v>44319</v>
      </c>
    </row>
    <row r="372" spans="1:8" x14ac:dyDescent="0.3">
      <c r="A372" s="111">
        <v>1120156</v>
      </c>
      <c r="B372" s="111">
        <v>12</v>
      </c>
      <c r="C372" s="111" t="s">
        <v>607</v>
      </c>
      <c r="D372" s="111" t="s">
        <v>135</v>
      </c>
      <c r="E372" s="110" t="s">
        <v>318</v>
      </c>
      <c r="F372" s="110" t="s">
        <v>319</v>
      </c>
      <c r="G372" s="109">
        <v>42857</v>
      </c>
      <c r="H372" s="109">
        <v>44319</v>
      </c>
    </row>
    <row r="373" spans="1:8" x14ac:dyDescent="0.3">
      <c r="A373" s="111">
        <v>1120165</v>
      </c>
      <c r="B373" s="111">
        <v>12</v>
      </c>
      <c r="C373" s="111" t="s">
        <v>607</v>
      </c>
      <c r="D373" s="111" t="s">
        <v>138</v>
      </c>
      <c r="E373" s="110" t="s">
        <v>320</v>
      </c>
      <c r="F373" s="110" t="s">
        <v>321</v>
      </c>
      <c r="G373" s="109">
        <v>43507</v>
      </c>
      <c r="H373" s="109">
        <v>44238</v>
      </c>
    </row>
    <row r="374" spans="1:8" x14ac:dyDescent="0.3">
      <c r="A374" s="111">
        <v>1120168</v>
      </c>
      <c r="B374" s="111">
        <v>12</v>
      </c>
      <c r="C374" s="111" t="s">
        <v>607</v>
      </c>
      <c r="D374" s="111" t="s">
        <v>135</v>
      </c>
      <c r="E374" s="110" t="s">
        <v>322</v>
      </c>
      <c r="F374" s="110" t="s">
        <v>156</v>
      </c>
      <c r="G374" s="109">
        <v>43558</v>
      </c>
      <c r="H374" s="109">
        <v>44107</v>
      </c>
    </row>
    <row r="375" spans="1:8" x14ac:dyDescent="0.3">
      <c r="A375" s="111">
        <v>1120169</v>
      </c>
      <c r="B375" s="111">
        <v>12</v>
      </c>
      <c r="C375" s="111" t="s">
        <v>607</v>
      </c>
      <c r="D375" s="111" t="s">
        <v>135</v>
      </c>
      <c r="E375" s="110" t="s">
        <v>323</v>
      </c>
      <c r="F375" s="110" t="s">
        <v>313</v>
      </c>
      <c r="G375" s="109">
        <v>43552</v>
      </c>
      <c r="H375" s="109">
        <v>44283</v>
      </c>
    </row>
    <row r="376" spans="1:8" x14ac:dyDescent="0.3">
      <c r="A376" s="111">
        <v>1120170</v>
      </c>
      <c r="B376" s="111">
        <v>12</v>
      </c>
      <c r="C376" s="111" t="s">
        <v>607</v>
      </c>
      <c r="D376" s="111" t="s">
        <v>135</v>
      </c>
      <c r="E376" s="110" t="s">
        <v>324</v>
      </c>
      <c r="F376" s="110" t="s">
        <v>319</v>
      </c>
      <c r="G376" s="109">
        <v>43552</v>
      </c>
      <c r="H376" s="109">
        <v>44283</v>
      </c>
    </row>
    <row r="377" spans="1:8" x14ac:dyDescent="0.3">
      <c r="A377" s="111">
        <v>1120171</v>
      </c>
      <c r="B377" s="111">
        <v>12</v>
      </c>
      <c r="C377" s="111" t="s">
        <v>607</v>
      </c>
      <c r="D377" s="111" t="s">
        <v>152</v>
      </c>
      <c r="E377" s="110" t="s">
        <v>325</v>
      </c>
      <c r="F377" s="110" t="s">
        <v>316</v>
      </c>
      <c r="G377" s="109">
        <v>43589</v>
      </c>
      <c r="H377" s="109">
        <v>43955</v>
      </c>
    </row>
    <row r="378" spans="1:8" ht="20.399999999999999" x14ac:dyDescent="0.3">
      <c r="A378" s="111">
        <v>1120172</v>
      </c>
      <c r="B378" s="111">
        <v>12</v>
      </c>
      <c r="C378" s="111" t="s">
        <v>607</v>
      </c>
      <c r="D378" s="111" t="s">
        <v>146</v>
      </c>
      <c r="E378" s="110" t="s">
        <v>326</v>
      </c>
      <c r="F378" s="110" t="s">
        <v>313</v>
      </c>
      <c r="G378" s="109">
        <v>43601</v>
      </c>
      <c r="H378" s="109">
        <v>43967</v>
      </c>
    </row>
    <row r="379" spans="1:8" x14ac:dyDescent="0.3">
      <c r="A379" s="111">
        <v>1120173</v>
      </c>
      <c r="B379" s="111">
        <v>12</v>
      </c>
      <c r="C379" s="111" t="s">
        <v>607</v>
      </c>
      <c r="D379" s="111" t="s">
        <v>146</v>
      </c>
      <c r="E379" s="110" t="s">
        <v>327</v>
      </c>
      <c r="F379" s="110" t="s">
        <v>134</v>
      </c>
      <c r="G379" s="109">
        <v>43601</v>
      </c>
      <c r="H379" s="109">
        <v>43967</v>
      </c>
    </row>
    <row r="380" spans="1:8" x14ac:dyDescent="0.3">
      <c r="A380" s="111">
        <v>1120174</v>
      </c>
      <c r="B380" s="111">
        <v>12</v>
      </c>
      <c r="C380" s="111" t="s">
        <v>607</v>
      </c>
      <c r="D380" s="111" t="s">
        <v>146</v>
      </c>
      <c r="E380" s="110" t="s">
        <v>328</v>
      </c>
      <c r="F380" s="110" t="s">
        <v>134</v>
      </c>
      <c r="G380" s="109">
        <v>43601</v>
      </c>
      <c r="H380" s="109">
        <v>44151</v>
      </c>
    </row>
    <row r="381" spans="1:8" x14ac:dyDescent="0.3">
      <c r="A381" s="111">
        <v>1120176</v>
      </c>
      <c r="B381" s="111">
        <v>12</v>
      </c>
      <c r="C381" s="111" t="s">
        <v>607</v>
      </c>
      <c r="D381" s="111" t="s">
        <v>138</v>
      </c>
      <c r="E381" s="110" t="s">
        <v>329</v>
      </c>
      <c r="F381" s="110" t="s">
        <v>330</v>
      </c>
      <c r="G381" s="109">
        <v>43800</v>
      </c>
      <c r="H381" s="109">
        <v>44167</v>
      </c>
    </row>
    <row r="382" spans="1:8" x14ac:dyDescent="0.3">
      <c r="A382" s="111">
        <v>1131421</v>
      </c>
      <c r="B382" s="111">
        <v>13</v>
      </c>
      <c r="C382" s="111" t="s">
        <v>765</v>
      </c>
      <c r="D382" s="111" t="s">
        <v>135</v>
      </c>
      <c r="E382" s="110" t="s">
        <v>766</v>
      </c>
      <c r="F382" s="110" t="s">
        <v>148</v>
      </c>
      <c r="G382" s="109">
        <v>42101</v>
      </c>
      <c r="H382" s="109">
        <v>44294</v>
      </c>
    </row>
    <row r="383" spans="1:8" x14ac:dyDescent="0.3">
      <c r="A383" s="111">
        <v>1131422</v>
      </c>
      <c r="B383" s="111">
        <v>13</v>
      </c>
      <c r="C383" s="111" t="s">
        <v>765</v>
      </c>
      <c r="D383" s="111" t="s">
        <v>135</v>
      </c>
      <c r="E383" s="110" t="s">
        <v>767</v>
      </c>
      <c r="F383" s="110" t="s">
        <v>768</v>
      </c>
      <c r="G383" s="109">
        <v>42101</v>
      </c>
      <c r="H383" s="109">
        <v>44294</v>
      </c>
    </row>
    <row r="384" spans="1:8" x14ac:dyDescent="0.3">
      <c r="A384" s="111">
        <v>1131423</v>
      </c>
      <c r="B384" s="111">
        <v>13</v>
      </c>
      <c r="C384" s="111" t="s">
        <v>765</v>
      </c>
      <c r="D384" s="111" t="s">
        <v>135</v>
      </c>
      <c r="E384" s="110" t="s">
        <v>769</v>
      </c>
      <c r="F384" s="110" t="s">
        <v>244</v>
      </c>
      <c r="G384" s="109">
        <v>42101</v>
      </c>
      <c r="H384" s="109">
        <v>44294</v>
      </c>
    </row>
    <row r="385" spans="1:8" x14ac:dyDescent="0.3">
      <c r="A385" s="111">
        <v>1131424</v>
      </c>
      <c r="B385" s="111">
        <v>13</v>
      </c>
      <c r="C385" s="111" t="s">
        <v>765</v>
      </c>
      <c r="D385" s="111" t="s">
        <v>135</v>
      </c>
      <c r="E385" s="110" t="s">
        <v>770</v>
      </c>
      <c r="F385" s="110" t="s">
        <v>256</v>
      </c>
      <c r="G385" s="109">
        <v>42107</v>
      </c>
      <c r="H385" s="109">
        <v>44300</v>
      </c>
    </row>
    <row r="386" spans="1:8" ht="20.399999999999999" x14ac:dyDescent="0.3">
      <c r="A386" s="111">
        <v>1131427</v>
      </c>
      <c r="B386" s="111">
        <v>13</v>
      </c>
      <c r="C386" s="111" t="s">
        <v>765</v>
      </c>
      <c r="D386" s="111" t="s">
        <v>135</v>
      </c>
      <c r="E386" s="110" t="s">
        <v>771</v>
      </c>
      <c r="F386" s="110" t="s">
        <v>772</v>
      </c>
      <c r="G386" s="109">
        <v>42109</v>
      </c>
      <c r="H386" s="109">
        <v>44301</v>
      </c>
    </row>
    <row r="387" spans="1:8" ht="20.399999999999999" x14ac:dyDescent="0.3">
      <c r="A387" s="111">
        <v>1131428</v>
      </c>
      <c r="B387" s="111">
        <v>13</v>
      </c>
      <c r="C387" s="111" t="s">
        <v>765</v>
      </c>
      <c r="D387" s="111" t="s">
        <v>135</v>
      </c>
      <c r="E387" s="110" t="s">
        <v>773</v>
      </c>
      <c r="F387" s="110" t="s">
        <v>772</v>
      </c>
      <c r="G387" s="109">
        <v>42108</v>
      </c>
      <c r="H387" s="109">
        <v>44301</v>
      </c>
    </row>
    <row r="388" spans="1:8" ht="20.399999999999999" x14ac:dyDescent="0.3">
      <c r="A388" s="111">
        <v>1131429</v>
      </c>
      <c r="B388" s="111">
        <v>13</v>
      </c>
      <c r="C388" s="111" t="s">
        <v>765</v>
      </c>
      <c r="D388" s="111" t="s">
        <v>135</v>
      </c>
      <c r="E388" s="110" t="s">
        <v>774</v>
      </c>
      <c r="F388" s="110" t="s">
        <v>772</v>
      </c>
      <c r="G388" s="109">
        <v>42108</v>
      </c>
      <c r="H388" s="109">
        <v>44301</v>
      </c>
    </row>
    <row r="389" spans="1:8" x14ac:dyDescent="0.3">
      <c r="A389" s="111">
        <v>1131556</v>
      </c>
      <c r="B389" s="111">
        <v>13</v>
      </c>
      <c r="C389" s="111" t="s">
        <v>765</v>
      </c>
      <c r="D389" s="111" t="s">
        <v>135</v>
      </c>
      <c r="E389" s="110" t="s">
        <v>775</v>
      </c>
      <c r="F389" s="110" t="s">
        <v>321</v>
      </c>
      <c r="G389" s="109">
        <v>42326</v>
      </c>
      <c r="H389" s="109">
        <v>44519</v>
      </c>
    </row>
    <row r="390" spans="1:8" x14ac:dyDescent="0.3">
      <c r="A390" s="111">
        <v>1131575</v>
      </c>
      <c r="B390" s="111">
        <v>13</v>
      </c>
      <c r="C390" s="111" t="s">
        <v>765</v>
      </c>
      <c r="D390" s="111" t="s">
        <v>135</v>
      </c>
      <c r="E390" s="110" t="s">
        <v>776</v>
      </c>
      <c r="F390" s="110" t="s">
        <v>777</v>
      </c>
      <c r="G390" s="109">
        <v>42352</v>
      </c>
      <c r="H390" s="109">
        <v>44545</v>
      </c>
    </row>
    <row r="391" spans="1:8" x14ac:dyDescent="0.3">
      <c r="A391" s="111">
        <v>1131588</v>
      </c>
      <c r="B391" s="111">
        <v>13</v>
      </c>
      <c r="C391" s="111" t="s">
        <v>765</v>
      </c>
      <c r="D391" s="111" t="s">
        <v>135</v>
      </c>
      <c r="E391" s="110" t="s">
        <v>778</v>
      </c>
      <c r="F391" s="110" t="s">
        <v>156</v>
      </c>
      <c r="G391" s="109">
        <v>42326</v>
      </c>
      <c r="H391" s="109">
        <v>44519</v>
      </c>
    </row>
    <row r="392" spans="1:8" x14ac:dyDescent="0.3">
      <c r="A392" s="111">
        <v>1131589</v>
      </c>
      <c r="B392" s="111">
        <v>13</v>
      </c>
      <c r="C392" s="111" t="s">
        <v>765</v>
      </c>
      <c r="D392" s="111" t="s">
        <v>135</v>
      </c>
      <c r="E392" s="110" t="s">
        <v>779</v>
      </c>
      <c r="F392" s="110" t="s">
        <v>156</v>
      </c>
      <c r="G392" s="109">
        <v>42326</v>
      </c>
      <c r="H392" s="109">
        <v>44519</v>
      </c>
    </row>
    <row r="393" spans="1:8" x14ac:dyDescent="0.3">
      <c r="A393" s="111">
        <v>1131592</v>
      </c>
      <c r="B393" s="111">
        <v>13</v>
      </c>
      <c r="C393" s="111" t="s">
        <v>765</v>
      </c>
      <c r="D393" s="111" t="s">
        <v>135</v>
      </c>
      <c r="E393" s="110" t="s">
        <v>780</v>
      </c>
      <c r="F393" s="110" t="s">
        <v>781</v>
      </c>
      <c r="G393" s="109">
        <v>42326</v>
      </c>
      <c r="H393" s="109">
        <v>44519</v>
      </c>
    </row>
    <row r="394" spans="1:8" x14ac:dyDescent="0.3">
      <c r="A394" s="111">
        <v>1131601</v>
      </c>
      <c r="B394" s="111">
        <v>13</v>
      </c>
      <c r="C394" s="111" t="s">
        <v>765</v>
      </c>
      <c r="D394" s="111" t="s">
        <v>135</v>
      </c>
      <c r="E394" s="110" t="s">
        <v>782</v>
      </c>
      <c r="F394" s="110" t="s">
        <v>783</v>
      </c>
      <c r="G394" s="109">
        <v>42326</v>
      </c>
      <c r="H394" s="109">
        <v>44519</v>
      </c>
    </row>
    <row r="395" spans="1:8" x14ac:dyDescent="0.3">
      <c r="A395" s="111">
        <v>1131624</v>
      </c>
      <c r="B395" s="111">
        <v>13</v>
      </c>
      <c r="C395" s="111" t="s">
        <v>765</v>
      </c>
      <c r="D395" s="111" t="s">
        <v>166</v>
      </c>
      <c r="E395" s="110" t="s">
        <v>784</v>
      </c>
      <c r="F395" s="110" t="s">
        <v>168</v>
      </c>
      <c r="G395" s="109">
        <v>42326</v>
      </c>
      <c r="H395" s="109">
        <v>44154</v>
      </c>
    </row>
    <row r="396" spans="1:8" ht="20.399999999999999" x14ac:dyDescent="0.3">
      <c r="A396" s="111">
        <v>1131663</v>
      </c>
      <c r="B396" s="111">
        <v>13</v>
      </c>
      <c r="C396" s="111" t="s">
        <v>765</v>
      </c>
      <c r="D396" s="111" t="s">
        <v>135</v>
      </c>
      <c r="E396" s="110" t="s">
        <v>785</v>
      </c>
      <c r="F396" s="110" t="s">
        <v>772</v>
      </c>
      <c r="G396" s="109">
        <v>42493</v>
      </c>
      <c r="H396" s="109">
        <v>44685</v>
      </c>
    </row>
    <row r="397" spans="1:8" x14ac:dyDescent="0.3">
      <c r="A397" s="111">
        <v>1131664</v>
      </c>
      <c r="B397" s="111">
        <v>13</v>
      </c>
      <c r="C397" s="111" t="s">
        <v>765</v>
      </c>
      <c r="D397" s="111" t="s">
        <v>135</v>
      </c>
      <c r="E397" s="110" t="s">
        <v>786</v>
      </c>
      <c r="F397" s="110" t="s">
        <v>156</v>
      </c>
      <c r="G397" s="109">
        <v>42493</v>
      </c>
      <c r="H397" s="109">
        <v>44685</v>
      </c>
    </row>
    <row r="398" spans="1:8" x14ac:dyDescent="0.3">
      <c r="A398" s="111">
        <v>1131673</v>
      </c>
      <c r="B398" s="111">
        <v>13</v>
      </c>
      <c r="C398" s="111" t="s">
        <v>765</v>
      </c>
      <c r="D398" s="111" t="s">
        <v>138</v>
      </c>
      <c r="E398" s="110" t="s">
        <v>787</v>
      </c>
      <c r="F398" s="110" t="s">
        <v>288</v>
      </c>
      <c r="G398" s="109">
        <v>42492</v>
      </c>
      <c r="H398" s="109">
        <v>44319</v>
      </c>
    </row>
    <row r="399" spans="1:8" x14ac:dyDescent="0.3">
      <c r="A399" s="111">
        <v>1131674</v>
      </c>
      <c r="B399" s="111">
        <v>13</v>
      </c>
      <c r="C399" s="111" t="s">
        <v>765</v>
      </c>
      <c r="D399" s="111" t="s">
        <v>138</v>
      </c>
      <c r="E399" s="110" t="s">
        <v>788</v>
      </c>
      <c r="F399" s="110" t="s">
        <v>789</v>
      </c>
      <c r="G399" s="109">
        <v>42492</v>
      </c>
      <c r="H399" s="109">
        <v>44319</v>
      </c>
    </row>
    <row r="400" spans="1:8" x14ac:dyDescent="0.3">
      <c r="A400" s="111">
        <v>1131675</v>
      </c>
      <c r="B400" s="111">
        <v>13</v>
      </c>
      <c r="C400" s="111" t="s">
        <v>765</v>
      </c>
      <c r="D400" s="111" t="s">
        <v>138</v>
      </c>
      <c r="E400" s="110" t="s">
        <v>790</v>
      </c>
      <c r="F400" s="110" t="s">
        <v>789</v>
      </c>
      <c r="G400" s="109">
        <v>42492</v>
      </c>
      <c r="H400" s="109">
        <v>44319</v>
      </c>
    </row>
    <row r="401" spans="1:8" x14ac:dyDescent="0.3">
      <c r="A401" s="111">
        <v>1131677</v>
      </c>
      <c r="B401" s="111">
        <v>13</v>
      </c>
      <c r="C401" s="111" t="s">
        <v>765</v>
      </c>
      <c r="D401" s="111" t="s">
        <v>138</v>
      </c>
      <c r="E401" s="110" t="s">
        <v>791</v>
      </c>
      <c r="F401" s="110" t="s">
        <v>172</v>
      </c>
      <c r="G401" s="109">
        <v>42492</v>
      </c>
      <c r="H401" s="109">
        <v>44319</v>
      </c>
    </row>
    <row r="402" spans="1:8" x14ac:dyDescent="0.3">
      <c r="A402" s="111">
        <v>1131678</v>
      </c>
      <c r="B402" s="111">
        <v>13</v>
      </c>
      <c r="C402" s="111" t="s">
        <v>765</v>
      </c>
      <c r="D402" s="111" t="s">
        <v>138</v>
      </c>
      <c r="E402" s="110" t="s">
        <v>792</v>
      </c>
      <c r="F402" s="110" t="s">
        <v>134</v>
      </c>
      <c r="G402" s="109">
        <v>42492</v>
      </c>
      <c r="H402" s="109">
        <v>44319</v>
      </c>
    </row>
    <row r="403" spans="1:8" x14ac:dyDescent="0.3">
      <c r="A403" s="111">
        <v>1131679</v>
      </c>
      <c r="B403" s="111">
        <v>13</v>
      </c>
      <c r="C403" s="111" t="s">
        <v>765</v>
      </c>
      <c r="D403" s="111" t="s">
        <v>138</v>
      </c>
      <c r="E403" s="110" t="s">
        <v>793</v>
      </c>
      <c r="F403" s="110" t="s">
        <v>134</v>
      </c>
      <c r="G403" s="109">
        <v>42492</v>
      </c>
      <c r="H403" s="109">
        <v>44319</v>
      </c>
    </row>
    <row r="404" spans="1:8" x14ac:dyDescent="0.3">
      <c r="A404" s="111">
        <v>1131680</v>
      </c>
      <c r="B404" s="111">
        <v>13</v>
      </c>
      <c r="C404" s="111" t="s">
        <v>765</v>
      </c>
      <c r="D404" s="111" t="s">
        <v>138</v>
      </c>
      <c r="E404" s="110" t="s">
        <v>794</v>
      </c>
      <c r="F404" s="110" t="s">
        <v>134</v>
      </c>
      <c r="G404" s="109">
        <v>42492</v>
      </c>
      <c r="H404" s="109">
        <v>44319</v>
      </c>
    </row>
    <row r="405" spans="1:8" x14ac:dyDescent="0.3">
      <c r="A405" s="111">
        <v>1131681</v>
      </c>
      <c r="B405" s="111">
        <v>13</v>
      </c>
      <c r="C405" s="111" t="s">
        <v>765</v>
      </c>
      <c r="D405" s="111" t="s">
        <v>138</v>
      </c>
      <c r="E405" s="110" t="s">
        <v>795</v>
      </c>
      <c r="F405" s="110" t="s">
        <v>288</v>
      </c>
      <c r="G405" s="109">
        <v>42492</v>
      </c>
      <c r="H405" s="109">
        <v>44319</v>
      </c>
    </row>
    <row r="406" spans="1:8" x14ac:dyDescent="0.3">
      <c r="A406" s="111">
        <v>1131695</v>
      </c>
      <c r="B406" s="111">
        <v>13</v>
      </c>
      <c r="C406" s="111" t="s">
        <v>765</v>
      </c>
      <c r="D406" s="111" t="s">
        <v>135</v>
      </c>
      <c r="E406" s="110" t="s">
        <v>796</v>
      </c>
      <c r="F406" s="110" t="s">
        <v>172</v>
      </c>
      <c r="G406" s="109">
        <v>42513</v>
      </c>
      <c r="H406" s="109">
        <v>43975</v>
      </c>
    </row>
    <row r="407" spans="1:8" ht="20.399999999999999" x14ac:dyDescent="0.3">
      <c r="A407" s="111">
        <v>1131701</v>
      </c>
      <c r="B407" s="111">
        <v>13</v>
      </c>
      <c r="C407" s="111" t="s">
        <v>765</v>
      </c>
      <c r="D407" s="111" t="s">
        <v>135</v>
      </c>
      <c r="E407" s="110" t="s">
        <v>797</v>
      </c>
      <c r="F407" s="110" t="s">
        <v>772</v>
      </c>
      <c r="G407" s="109">
        <v>42513</v>
      </c>
      <c r="H407" s="109">
        <v>44340</v>
      </c>
    </row>
    <row r="408" spans="1:8" ht="20.399999999999999" x14ac:dyDescent="0.3">
      <c r="A408" s="111">
        <v>1131702</v>
      </c>
      <c r="B408" s="111">
        <v>13</v>
      </c>
      <c r="C408" s="111" t="s">
        <v>765</v>
      </c>
      <c r="D408" s="111" t="s">
        <v>135</v>
      </c>
      <c r="E408" s="110" t="s">
        <v>798</v>
      </c>
      <c r="F408" s="110" t="s">
        <v>772</v>
      </c>
      <c r="G408" s="109">
        <v>42513</v>
      </c>
      <c r="H408" s="109">
        <v>43975</v>
      </c>
    </row>
    <row r="409" spans="1:8" x14ac:dyDescent="0.3">
      <c r="A409" s="111">
        <v>1131714</v>
      </c>
      <c r="B409" s="111">
        <v>13</v>
      </c>
      <c r="C409" s="111" t="s">
        <v>765</v>
      </c>
      <c r="D409" s="111" t="s">
        <v>135</v>
      </c>
      <c r="E409" s="110" t="s">
        <v>799</v>
      </c>
      <c r="F409" s="110" t="s">
        <v>800</v>
      </c>
      <c r="G409" s="109">
        <v>42545</v>
      </c>
      <c r="H409" s="109">
        <v>44007</v>
      </c>
    </row>
    <row r="410" spans="1:8" ht="20.399999999999999" x14ac:dyDescent="0.3">
      <c r="A410" s="111">
        <v>1131738</v>
      </c>
      <c r="B410" s="111">
        <v>13</v>
      </c>
      <c r="C410" s="111" t="s">
        <v>765</v>
      </c>
      <c r="D410" s="111" t="s">
        <v>135</v>
      </c>
      <c r="E410" s="110" t="s">
        <v>801</v>
      </c>
      <c r="F410" s="110" t="s">
        <v>802</v>
      </c>
      <c r="G410" s="109">
        <v>42583</v>
      </c>
      <c r="H410" s="109">
        <v>44045</v>
      </c>
    </row>
    <row r="411" spans="1:8" ht="20.399999999999999" x14ac:dyDescent="0.3">
      <c r="A411" s="111">
        <v>1131739</v>
      </c>
      <c r="B411" s="111">
        <v>13</v>
      </c>
      <c r="C411" s="111" t="s">
        <v>765</v>
      </c>
      <c r="D411" s="111" t="s">
        <v>135</v>
      </c>
      <c r="E411" s="110" t="s">
        <v>803</v>
      </c>
      <c r="F411" s="110" t="s">
        <v>802</v>
      </c>
      <c r="G411" s="109">
        <v>42583</v>
      </c>
      <c r="H411" s="109">
        <v>44045</v>
      </c>
    </row>
    <row r="412" spans="1:8" ht="20.399999999999999" x14ac:dyDescent="0.3">
      <c r="A412" s="111">
        <v>1131755</v>
      </c>
      <c r="B412" s="111">
        <v>13</v>
      </c>
      <c r="C412" s="111" t="s">
        <v>765</v>
      </c>
      <c r="D412" s="111" t="s">
        <v>135</v>
      </c>
      <c r="E412" s="110" t="s">
        <v>804</v>
      </c>
      <c r="F412" s="110" t="s">
        <v>772</v>
      </c>
      <c r="G412" s="109">
        <v>42646</v>
      </c>
      <c r="H412" s="109">
        <v>44473</v>
      </c>
    </row>
    <row r="413" spans="1:8" ht="20.399999999999999" x14ac:dyDescent="0.3">
      <c r="A413" s="111">
        <v>1131762</v>
      </c>
      <c r="B413" s="111">
        <v>13</v>
      </c>
      <c r="C413" s="111" t="s">
        <v>765</v>
      </c>
      <c r="D413" s="111" t="s">
        <v>135</v>
      </c>
      <c r="E413" s="110" t="s">
        <v>805</v>
      </c>
      <c r="F413" s="110" t="s">
        <v>802</v>
      </c>
      <c r="G413" s="109">
        <v>42646</v>
      </c>
      <c r="H413" s="109">
        <v>44013</v>
      </c>
    </row>
    <row r="414" spans="1:8" ht="20.399999999999999" x14ac:dyDescent="0.3">
      <c r="A414" s="111">
        <v>1131763</v>
      </c>
      <c r="B414" s="111">
        <v>13</v>
      </c>
      <c r="C414" s="111" t="s">
        <v>765</v>
      </c>
      <c r="D414" s="111" t="s">
        <v>135</v>
      </c>
      <c r="E414" s="110" t="s">
        <v>806</v>
      </c>
      <c r="F414" s="110" t="s">
        <v>802</v>
      </c>
      <c r="G414" s="109">
        <v>42646</v>
      </c>
      <c r="H414" s="109">
        <v>44108</v>
      </c>
    </row>
    <row r="415" spans="1:8" ht="20.399999999999999" x14ac:dyDescent="0.3">
      <c r="A415" s="111">
        <v>1131810</v>
      </c>
      <c r="B415" s="111">
        <v>13</v>
      </c>
      <c r="C415" s="111" t="s">
        <v>765</v>
      </c>
      <c r="D415" s="111" t="s">
        <v>135</v>
      </c>
      <c r="E415" s="110" t="s">
        <v>807</v>
      </c>
      <c r="F415" s="110" t="s">
        <v>375</v>
      </c>
      <c r="G415" s="109">
        <v>42758</v>
      </c>
      <c r="H415" s="109">
        <v>44586</v>
      </c>
    </row>
    <row r="416" spans="1:8" ht="20.399999999999999" x14ac:dyDescent="0.3">
      <c r="A416" s="111">
        <v>1131812</v>
      </c>
      <c r="B416" s="111">
        <v>13</v>
      </c>
      <c r="C416" s="111" t="s">
        <v>765</v>
      </c>
      <c r="D416" s="111" t="s">
        <v>135</v>
      </c>
      <c r="E416" s="110" t="s">
        <v>808</v>
      </c>
      <c r="F416" s="110" t="s">
        <v>375</v>
      </c>
      <c r="G416" s="109">
        <v>42758</v>
      </c>
      <c r="H416" s="109">
        <v>44586</v>
      </c>
    </row>
    <row r="417" spans="1:8" ht="20.399999999999999" x14ac:dyDescent="0.3">
      <c r="A417" s="111">
        <v>1131813</v>
      </c>
      <c r="B417" s="111">
        <v>13</v>
      </c>
      <c r="C417" s="111" t="s">
        <v>765</v>
      </c>
      <c r="D417" s="111" t="s">
        <v>135</v>
      </c>
      <c r="E417" s="110" t="s">
        <v>809</v>
      </c>
      <c r="F417" s="110" t="s">
        <v>375</v>
      </c>
      <c r="G417" s="109">
        <v>42758</v>
      </c>
      <c r="H417" s="109">
        <v>44585</v>
      </c>
    </row>
    <row r="418" spans="1:8" ht="20.399999999999999" x14ac:dyDescent="0.3">
      <c r="A418" s="111">
        <v>1131837</v>
      </c>
      <c r="B418" s="111">
        <v>13</v>
      </c>
      <c r="C418" s="111" t="s">
        <v>765</v>
      </c>
      <c r="D418" s="111" t="s">
        <v>135</v>
      </c>
      <c r="E418" s="110" t="s">
        <v>810</v>
      </c>
      <c r="F418" s="110" t="s">
        <v>772</v>
      </c>
      <c r="G418" s="109">
        <v>42860</v>
      </c>
      <c r="H418" s="109">
        <v>43956</v>
      </c>
    </row>
    <row r="419" spans="1:8" ht="20.399999999999999" x14ac:dyDescent="0.3">
      <c r="A419" s="111">
        <v>1131838</v>
      </c>
      <c r="B419" s="111">
        <v>13</v>
      </c>
      <c r="C419" s="111" t="s">
        <v>765</v>
      </c>
      <c r="D419" s="111" t="s">
        <v>135</v>
      </c>
      <c r="E419" s="110" t="s">
        <v>811</v>
      </c>
      <c r="F419" s="110" t="s">
        <v>772</v>
      </c>
      <c r="G419" s="109">
        <v>42860</v>
      </c>
      <c r="H419" s="109">
        <v>43956</v>
      </c>
    </row>
    <row r="420" spans="1:8" ht="20.399999999999999" x14ac:dyDescent="0.3">
      <c r="A420" s="111">
        <v>1131839</v>
      </c>
      <c r="B420" s="111">
        <v>13</v>
      </c>
      <c r="C420" s="111" t="s">
        <v>765</v>
      </c>
      <c r="D420" s="111" t="s">
        <v>135</v>
      </c>
      <c r="E420" s="110" t="s">
        <v>812</v>
      </c>
      <c r="F420" s="110" t="s">
        <v>772</v>
      </c>
      <c r="G420" s="109">
        <v>42860</v>
      </c>
      <c r="H420" s="109">
        <v>43956</v>
      </c>
    </row>
    <row r="421" spans="1:8" ht="20.399999999999999" x14ac:dyDescent="0.3">
      <c r="A421" s="111">
        <v>1131840</v>
      </c>
      <c r="B421" s="111">
        <v>13</v>
      </c>
      <c r="C421" s="111" t="s">
        <v>765</v>
      </c>
      <c r="D421" s="111" t="s">
        <v>135</v>
      </c>
      <c r="E421" s="110" t="s">
        <v>813</v>
      </c>
      <c r="F421" s="110" t="s">
        <v>772</v>
      </c>
      <c r="G421" s="109">
        <v>42860</v>
      </c>
      <c r="H421" s="109">
        <v>43956</v>
      </c>
    </row>
    <row r="422" spans="1:8" x14ac:dyDescent="0.3">
      <c r="A422" s="111">
        <v>1131841</v>
      </c>
      <c r="B422" s="111">
        <v>13</v>
      </c>
      <c r="C422" s="111" t="s">
        <v>765</v>
      </c>
      <c r="D422" s="111" t="s">
        <v>135</v>
      </c>
      <c r="E422" s="110" t="s">
        <v>814</v>
      </c>
      <c r="F422" s="110" t="s">
        <v>815</v>
      </c>
      <c r="G422" s="109">
        <v>42860</v>
      </c>
      <c r="H422" s="109">
        <v>43956</v>
      </c>
    </row>
    <row r="423" spans="1:8" x14ac:dyDescent="0.3">
      <c r="A423" s="111">
        <v>1131842</v>
      </c>
      <c r="B423" s="111">
        <v>13</v>
      </c>
      <c r="C423" s="111" t="s">
        <v>765</v>
      </c>
      <c r="D423" s="111" t="s">
        <v>135</v>
      </c>
      <c r="E423" s="110" t="s">
        <v>816</v>
      </c>
      <c r="F423" s="110" t="s">
        <v>815</v>
      </c>
      <c r="G423" s="109">
        <v>42863</v>
      </c>
      <c r="H423" s="109">
        <v>43959</v>
      </c>
    </row>
    <row r="424" spans="1:8" x14ac:dyDescent="0.3">
      <c r="A424" s="111">
        <v>1131849</v>
      </c>
      <c r="B424" s="111">
        <v>13</v>
      </c>
      <c r="C424" s="111" t="s">
        <v>765</v>
      </c>
      <c r="D424" s="111" t="s">
        <v>138</v>
      </c>
      <c r="E424" s="110" t="s">
        <v>320</v>
      </c>
      <c r="F424" s="110" t="s">
        <v>321</v>
      </c>
      <c r="G424" s="109">
        <v>42860</v>
      </c>
      <c r="H424" s="109">
        <v>44323</v>
      </c>
    </row>
    <row r="425" spans="1:8" x14ac:dyDescent="0.3">
      <c r="A425" s="111">
        <v>1131850</v>
      </c>
      <c r="B425" s="111">
        <v>13</v>
      </c>
      <c r="C425" s="111" t="s">
        <v>765</v>
      </c>
      <c r="D425" s="111" t="s">
        <v>146</v>
      </c>
      <c r="E425" s="110" t="s">
        <v>817</v>
      </c>
      <c r="F425" s="110" t="s">
        <v>172</v>
      </c>
      <c r="G425" s="109">
        <v>42860</v>
      </c>
      <c r="H425" s="109">
        <v>43957</v>
      </c>
    </row>
    <row r="426" spans="1:8" x14ac:dyDescent="0.3">
      <c r="A426" s="111">
        <v>1131851</v>
      </c>
      <c r="B426" s="111">
        <v>13</v>
      </c>
      <c r="C426" s="111" t="s">
        <v>765</v>
      </c>
      <c r="D426" s="111" t="s">
        <v>146</v>
      </c>
      <c r="E426" s="110" t="s">
        <v>818</v>
      </c>
      <c r="F426" s="110" t="s">
        <v>172</v>
      </c>
      <c r="G426" s="109">
        <v>42860</v>
      </c>
      <c r="H426" s="109">
        <v>43957</v>
      </c>
    </row>
    <row r="427" spans="1:8" x14ac:dyDescent="0.3">
      <c r="A427" s="111">
        <v>1131858</v>
      </c>
      <c r="B427" s="111">
        <v>13</v>
      </c>
      <c r="C427" s="111" t="s">
        <v>765</v>
      </c>
      <c r="D427" s="111" t="s">
        <v>135</v>
      </c>
      <c r="E427" s="110" t="s">
        <v>819</v>
      </c>
      <c r="F427" s="110" t="s">
        <v>182</v>
      </c>
      <c r="G427" s="109">
        <v>42860</v>
      </c>
      <c r="H427" s="109">
        <v>44688</v>
      </c>
    </row>
    <row r="428" spans="1:8" x14ac:dyDescent="0.3">
      <c r="A428" s="111">
        <v>1131859</v>
      </c>
      <c r="B428" s="111">
        <v>13</v>
      </c>
      <c r="C428" s="111" t="s">
        <v>765</v>
      </c>
      <c r="D428" s="111" t="s">
        <v>138</v>
      </c>
      <c r="E428" s="110" t="s">
        <v>820</v>
      </c>
      <c r="F428" s="110" t="s">
        <v>182</v>
      </c>
      <c r="G428" s="109">
        <v>42860</v>
      </c>
      <c r="H428" s="109">
        <v>44322</v>
      </c>
    </row>
    <row r="429" spans="1:8" ht="20.399999999999999" x14ac:dyDescent="0.3">
      <c r="A429" s="111">
        <v>1131861</v>
      </c>
      <c r="B429" s="111">
        <v>13</v>
      </c>
      <c r="C429" s="111" t="s">
        <v>765</v>
      </c>
      <c r="D429" s="111" t="s">
        <v>135</v>
      </c>
      <c r="E429" s="110" t="s">
        <v>821</v>
      </c>
      <c r="F429" s="110" t="s">
        <v>375</v>
      </c>
      <c r="G429" s="109">
        <v>42860</v>
      </c>
      <c r="H429" s="109">
        <v>44688</v>
      </c>
    </row>
    <row r="430" spans="1:8" ht="20.399999999999999" x14ac:dyDescent="0.3">
      <c r="A430" s="111">
        <v>1131862</v>
      </c>
      <c r="B430" s="111">
        <v>13</v>
      </c>
      <c r="C430" s="111" t="s">
        <v>765</v>
      </c>
      <c r="D430" s="111" t="s">
        <v>135</v>
      </c>
      <c r="E430" s="110" t="s">
        <v>822</v>
      </c>
      <c r="F430" s="110" t="s">
        <v>375</v>
      </c>
      <c r="G430" s="109">
        <v>42860</v>
      </c>
      <c r="H430" s="109">
        <v>44688</v>
      </c>
    </row>
    <row r="431" spans="1:8" ht="20.399999999999999" x14ac:dyDescent="0.3">
      <c r="A431" s="111">
        <v>1131863</v>
      </c>
      <c r="B431" s="111">
        <v>13</v>
      </c>
      <c r="C431" s="111" t="s">
        <v>765</v>
      </c>
      <c r="D431" s="111" t="s">
        <v>135</v>
      </c>
      <c r="E431" s="110" t="s">
        <v>823</v>
      </c>
      <c r="F431" s="110" t="s">
        <v>375</v>
      </c>
      <c r="G431" s="109">
        <v>42860</v>
      </c>
      <c r="H431" s="109">
        <v>44688</v>
      </c>
    </row>
    <row r="432" spans="1:8" ht="20.399999999999999" x14ac:dyDescent="0.3">
      <c r="A432" s="111">
        <v>1131864</v>
      </c>
      <c r="B432" s="111">
        <v>13</v>
      </c>
      <c r="C432" s="111" t="s">
        <v>765</v>
      </c>
      <c r="D432" s="111" t="s">
        <v>135</v>
      </c>
      <c r="E432" s="110" t="s">
        <v>824</v>
      </c>
      <c r="F432" s="110" t="s">
        <v>375</v>
      </c>
      <c r="G432" s="109">
        <v>42860</v>
      </c>
      <c r="H432" s="109">
        <v>43956</v>
      </c>
    </row>
    <row r="433" spans="1:8" ht="20.399999999999999" x14ac:dyDescent="0.3">
      <c r="A433" s="111">
        <v>1131865</v>
      </c>
      <c r="B433" s="111">
        <v>13</v>
      </c>
      <c r="C433" s="111" t="s">
        <v>765</v>
      </c>
      <c r="D433" s="111" t="s">
        <v>135</v>
      </c>
      <c r="E433" s="110" t="s">
        <v>825</v>
      </c>
      <c r="F433" s="110" t="s">
        <v>375</v>
      </c>
      <c r="G433" s="109">
        <v>42860</v>
      </c>
      <c r="H433" s="109">
        <v>43956</v>
      </c>
    </row>
    <row r="434" spans="1:8" ht="20.399999999999999" x14ac:dyDescent="0.3">
      <c r="A434" s="111">
        <v>1131866</v>
      </c>
      <c r="B434" s="111">
        <v>13</v>
      </c>
      <c r="C434" s="111" t="s">
        <v>765</v>
      </c>
      <c r="D434" s="111" t="s">
        <v>135</v>
      </c>
      <c r="E434" s="110" t="s">
        <v>826</v>
      </c>
      <c r="F434" s="110" t="s">
        <v>375</v>
      </c>
      <c r="G434" s="109">
        <v>42860</v>
      </c>
      <c r="H434" s="109">
        <v>43956</v>
      </c>
    </row>
    <row r="435" spans="1:8" x14ac:dyDescent="0.3">
      <c r="A435" s="111">
        <v>1131875</v>
      </c>
      <c r="B435" s="111">
        <v>13</v>
      </c>
      <c r="C435" s="111" t="s">
        <v>765</v>
      </c>
      <c r="D435" s="111" t="s">
        <v>135</v>
      </c>
      <c r="E435" s="110" t="s">
        <v>827</v>
      </c>
      <c r="F435" s="110" t="s">
        <v>828</v>
      </c>
      <c r="G435" s="109">
        <v>42860</v>
      </c>
      <c r="H435" s="109">
        <v>43956</v>
      </c>
    </row>
    <row r="436" spans="1:8" ht="20.399999999999999" x14ac:dyDescent="0.3">
      <c r="A436" s="111">
        <v>1131898</v>
      </c>
      <c r="B436" s="111">
        <v>13</v>
      </c>
      <c r="C436" s="111" t="s">
        <v>765</v>
      </c>
      <c r="D436" s="111" t="s">
        <v>135</v>
      </c>
      <c r="E436" s="110" t="s">
        <v>829</v>
      </c>
      <c r="F436" s="110" t="s">
        <v>802</v>
      </c>
      <c r="G436" s="109">
        <v>42916</v>
      </c>
      <c r="H436" s="109">
        <v>44012</v>
      </c>
    </row>
    <row r="437" spans="1:8" x14ac:dyDescent="0.3">
      <c r="A437" s="111">
        <v>1131901</v>
      </c>
      <c r="B437" s="111">
        <v>13</v>
      </c>
      <c r="C437" s="111" t="s">
        <v>765</v>
      </c>
      <c r="D437" s="111" t="s">
        <v>135</v>
      </c>
      <c r="E437" s="110" t="s">
        <v>830</v>
      </c>
      <c r="F437" s="110" t="s">
        <v>831</v>
      </c>
      <c r="G437" s="109">
        <v>42916</v>
      </c>
      <c r="H437" s="109">
        <v>44012</v>
      </c>
    </row>
    <row r="438" spans="1:8" ht="20.399999999999999" x14ac:dyDescent="0.3">
      <c r="A438" s="111">
        <v>1131902</v>
      </c>
      <c r="B438" s="111">
        <v>13</v>
      </c>
      <c r="C438" s="111" t="s">
        <v>765</v>
      </c>
      <c r="D438" s="111" t="s">
        <v>135</v>
      </c>
      <c r="E438" s="110" t="s">
        <v>832</v>
      </c>
      <c r="F438" s="110" t="s">
        <v>375</v>
      </c>
      <c r="G438" s="109">
        <v>42926</v>
      </c>
      <c r="H438" s="109">
        <v>44022</v>
      </c>
    </row>
    <row r="439" spans="1:8" ht="20.399999999999999" x14ac:dyDescent="0.3">
      <c r="A439" s="111">
        <v>1131903</v>
      </c>
      <c r="B439" s="111">
        <v>13</v>
      </c>
      <c r="C439" s="111" t="s">
        <v>765</v>
      </c>
      <c r="D439" s="111" t="s">
        <v>135</v>
      </c>
      <c r="E439" s="110" t="s">
        <v>833</v>
      </c>
      <c r="F439" s="110" t="s">
        <v>375</v>
      </c>
      <c r="G439" s="109">
        <v>42926</v>
      </c>
      <c r="H439" s="109">
        <v>44022</v>
      </c>
    </row>
    <row r="440" spans="1:8" ht="20.399999999999999" x14ac:dyDescent="0.3">
      <c r="A440" s="111">
        <v>1131904</v>
      </c>
      <c r="B440" s="111">
        <v>13</v>
      </c>
      <c r="C440" s="111" t="s">
        <v>765</v>
      </c>
      <c r="D440" s="111" t="s">
        <v>135</v>
      </c>
      <c r="E440" s="110" t="s">
        <v>834</v>
      </c>
      <c r="F440" s="110" t="s">
        <v>772</v>
      </c>
      <c r="G440" s="109">
        <v>42916</v>
      </c>
      <c r="H440" s="109">
        <v>44012</v>
      </c>
    </row>
    <row r="441" spans="1:8" ht="20.399999999999999" x14ac:dyDescent="0.3">
      <c r="A441" s="111">
        <v>1131905</v>
      </c>
      <c r="B441" s="111">
        <v>13</v>
      </c>
      <c r="C441" s="111" t="s">
        <v>765</v>
      </c>
      <c r="D441" s="111" t="s">
        <v>135</v>
      </c>
      <c r="E441" s="110" t="s">
        <v>835</v>
      </c>
      <c r="F441" s="110" t="s">
        <v>772</v>
      </c>
      <c r="G441" s="109">
        <v>42916</v>
      </c>
      <c r="H441" s="109">
        <v>44012</v>
      </c>
    </row>
    <row r="442" spans="1:8" ht="20.399999999999999" x14ac:dyDescent="0.3">
      <c r="A442" s="111">
        <v>1131906</v>
      </c>
      <c r="B442" s="111">
        <v>13</v>
      </c>
      <c r="C442" s="111" t="s">
        <v>765</v>
      </c>
      <c r="D442" s="111" t="s">
        <v>135</v>
      </c>
      <c r="E442" s="110" t="s">
        <v>836</v>
      </c>
      <c r="F442" s="110" t="s">
        <v>772</v>
      </c>
      <c r="G442" s="109">
        <v>42926</v>
      </c>
      <c r="H442" s="109">
        <v>43840</v>
      </c>
    </row>
    <row r="443" spans="1:8" x14ac:dyDescent="0.3">
      <c r="A443" s="111">
        <v>1131982</v>
      </c>
      <c r="B443" s="111">
        <v>13</v>
      </c>
      <c r="C443" s="111" t="s">
        <v>765</v>
      </c>
      <c r="D443" s="111" t="s">
        <v>135</v>
      </c>
      <c r="E443" s="110" t="s">
        <v>837</v>
      </c>
      <c r="F443" s="110" t="s">
        <v>321</v>
      </c>
      <c r="G443" s="109">
        <v>43313</v>
      </c>
      <c r="H443" s="109">
        <v>44300</v>
      </c>
    </row>
    <row r="444" spans="1:8" x14ac:dyDescent="0.3">
      <c r="A444" s="111">
        <v>1131983</v>
      </c>
      <c r="B444" s="111">
        <v>13</v>
      </c>
      <c r="C444" s="111" t="s">
        <v>765</v>
      </c>
      <c r="D444" s="111" t="s">
        <v>135</v>
      </c>
      <c r="E444" s="110" t="s">
        <v>838</v>
      </c>
      <c r="F444" s="110" t="s">
        <v>321</v>
      </c>
      <c r="G444" s="109">
        <v>43313</v>
      </c>
      <c r="H444" s="109">
        <v>43956</v>
      </c>
    </row>
    <row r="445" spans="1:8" x14ac:dyDescent="0.3">
      <c r="A445" s="111">
        <v>1132001</v>
      </c>
      <c r="B445" s="111">
        <v>13</v>
      </c>
      <c r="C445" s="111" t="s">
        <v>765</v>
      </c>
      <c r="D445" s="111" t="s">
        <v>152</v>
      </c>
      <c r="E445" s="110" t="s">
        <v>839</v>
      </c>
      <c r="F445" s="110" t="s">
        <v>416</v>
      </c>
      <c r="G445" s="109">
        <v>43507</v>
      </c>
      <c r="H445" s="109">
        <v>43872</v>
      </c>
    </row>
    <row r="446" spans="1:8" x14ac:dyDescent="0.3">
      <c r="A446" s="111">
        <v>1132017</v>
      </c>
      <c r="B446" s="111">
        <v>13</v>
      </c>
      <c r="C446" s="111" t="s">
        <v>765</v>
      </c>
      <c r="D446" s="111" t="s">
        <v>135</v>
      </c>
      <c r="E446" s="110" t="s">
        <v>840</v>
      </c>
      <c r="F446" s="110" t="s">
        <v>134</v>
      </c>
      <c r="G446" s="109">
        <v>43507</v>
      </c>
      <c r="H446" s="109">
        <v>44603</v>
      </c>
    </row>
    <row r="447" spans="1:8" ht="20.399999999999999" x14ac:dyDescent="0.3">
      <c r="A447" s="111">
        <v>1132057</v>
      </c>
      <c r="B447" s="111">
        <v>13</v>
      </c>
      <c r="C447" s="111" t="s">
        <v>765</v>
      </c>
      <c r="D447" s="111" t="s">
        <v>135</v>
      </c>
      <c r="E447" s="110" t="s">
        <v>841</v>
      </c>
      <c r="F447" s="110" t="s">
        <v>802</v>
      </c>
      <c r="G447" s="109">
        <v>43588</v>
      </c>
      <c r="H447" s="109">
        <v>44319</v>
      </c>
    </row>
    <row r="448" spans="1:8" ht="20.399999999999999" x14ac:dyDescent="0.3">
      <c r="A448" s="111">
        <v>1132058</v>
      </c>
      <c r="B448" s="111">
        <v>13</v>
      </c>
      <c r="C448" s="111" t="s">
        <v>765</v>
      </c>
      <c r="D448" s="111" t="s">
        <v>135</v>
      </c>
      <c r="E448" s="110" t="s">
        <v>842</v>
      </c>
      <c r="F448" s="110" t="s">
        <v>802</v>
      </c>
      <c r="G448" s="109">
        <v>43588</v>
      </c>
      <c r="H448" s="109">
        <v>44319</v>
      </c>
    </row>
    <row r="449" spans="1:8" x14ac:dyDescent="0.3">
      <c r="A449" s="111">
        <v>1132065</v>
      </c>
      <c r="B449" s="111">
        <v>13</v>
      </c>
      <c r="C449" s="111" t="s">
        <v>765</v>
      </c>
      <c r="D449" s="111" t="s">
        <v>138</v>
      </c>
      <c r="E449" s="110" t="s">
        <v>843</v>
      </c>
      <c r="F449" s="110" t="s">
        <v>783</v>
      </c>
      <c r="G449" s="109">
        <v>43588</v>
      </c>
      <c r="H449" s="109">
        <v>44319</v>
      </c>
    </row>
    <row r="450" spans="1:8" x14ac:dyDescent="0.3">
      <c r="A450" s="111">
        <v>1132066</v>
      </c>
      <c r="B450" s="111">
        <v>13</v>
      </c>
      <c r="C450" s="111" t="s">
        <v>765</v>
      </c>
      <c r="D450" s="111" t="s">
        <v>138</v>
      </c>
      <c r="E450" s="110" t="s">
        <v>844</v>
      </c>
      <c r="F450" s="110" t="s">
        <v>783</v>
      </c>
      <c r="G450" s="109">
        <v>43588</v>
      </c>
      <c r="H450" s="109">
        <v>44319</v>
      </c>
    </row>
    <row r="451" spans="1:8" x14ac:dyDescent="0.3">
      <c r="A451" s="111">
        <v>1132067</v>
      </c>
      <c r="B451" s="111">
        <v>13</v>
      </c>
      <c r="C451" s="111" t="s">
        <v>765</v>
      </c>
      <c r="D451" s="111" t="s">
        <v>138</v>
      </c>
      <c r="E451" s="110" t="s">
        <v>845</v>
      </c>
      <c r="F451" s="110" t="s">
        <v>783</v>
      </c>
      <c r="G451" s="109">
        <v>43588</v>
      </c>
      <c r="H451" s="109">
        <v>44319</v>
      </c>
    </row>
    <row r="452" spans="1:8" x14ac:dyDescent="0.3">
      <c r="A452" s="111">
        <v>1132068</v>
      </c>
      <c r="B452" s="111">
        <v>13</v>
      </c>
      <c r="C452" s="111" t="s">
        <v>765</v>
      </c>
      <c r="D452" s="111" t="s">
        <v>138</v>
      </c>
      <c r="E452" s="110" t="s">
        <v>846</v>
      </c>
      <c r="F452" s="110" t="s">
        <v>783</v>
      </c>
      <c r="G452" s="109">
        <v>43588</v>
      </c>
      <c r="H452" s="109">
        <v>44319</v>
      </c>
    </row>
    <row r="453" spans="1:8" x14ac:dyDescent="0.3">
      <c r="A453" s="111">
        <v>1132069</v>
      </c>
      <c r="B453" s="111">
        <v>13</v>
      </c>
      <c r="C453" s="111" t="s">
        <v>765</v>
      </c>
      <c r="D453" s="111" t="s">
        <v>138</v>
      </c>
      <c r="E453" s="110" t="s">
        <v>847</v>
      </c>
      <c r="F453" s="110" t="s">
        <v>783</v>
      </c>
      <c r="G453" s="109">
        <v>43588</v>
      </c>
      <c r="H453" s="109">
        <v>44319</v>
      </c>
    </row>
    <row r="454" spans="1:8" x14ac:dyDescent="0.3">
      <c r="A454" s="111">
        <v>1132075</v>
      </c>
      <c r="B454" s="111">
        <v>13</v>
      </c>
      <c r="C454" s="111" t="s">
        <v>765</v>
      </c>
      <c r="D454" s="111" t="s">
        <v>138</v>
      </c>
      <c r="E454" s="110" t="s">
        <v>848</v>
      </c>
      <c r="F454" s="110" t="s">
        <v>321</v>
      </c>
      <c r="G454" s="109">
        <v>43588</v>
      </c>
      <c r="H454" s="109">
        <v>44319</v>
      </c>
    </row>
    <row r="455" spans="1:8" x14ac:dyDescent="0.3">
      <c r="A455" s="111">
        <v>1132076</v>
      </c>
      <c r="B455" s="111">
        <v>13</v>
      </c>
      <c r="C455" s="111" t="s">
        <v>765</v>
      </c>
      <c r="D455" s="111" t="s">
        <v>138</v>
      </c>
      <c r="E455" s="110" t="s">
        <v>849</v>
      </c>
      <c r="F455" s="110" t="s">
        <v>850</v>
      </c>
      <c r="G455" s="109">
        <v>43588</v>
      </c>
      <c r="H455" s="109">
        <v>44319</v>
      </c>
    </row>
    <row r="456" spans="1:8" x14ac:dyDescent="0.3">
      <c r="A456" s="111">
        <v>1132077</v>
      </c>
      <c r="B456" s="111">
        <v>13</v>
      </c>
      <c r="C456" s="111" t="s">
        <v>765</v>
      </c>
      <c r="D456" s="111" t="s">
        <v>138</v>
      </c>
      <c r="E456" s="110" t="s">
        <v>851</v>
      </c>
      <c r="F456" s="110" t="s">
        <v>321</v>
      </c>
      <c r="G456" s="109">
        <v>43588</v>
      </c>
      <c r="H456" s="109">
        <v>44319</v>
      </c>
    </row>
    <row r="457" spans="1:8" x14ac:dyDescent="0.3">
      <c r="A457" s="111">
        <v>1132078</v>
      </c>
      <c r="B457" s="111">
        <v>13</v>
      </c>
      <c r="C457" s="111" t="s">
        <v>765</v>
      </c>
      <c r="D457" s="111" t="s">
        <v>138</v>
      </c>
      <c r="E457" s="110" t="s">
        <v>852</v>
      </c>
      <c r="F457" s="110" t="s">
        <v>853</v>
      </c>
      <c r="G457" s="109">
        <v>43588</v>
      </c>
      <c r="H457" s="109">
        <v>44319</v>
      </c>
    </row>
    <row r="458" spans="1:8" x14ac:dyDescent="0.3">
      <c r="A458" s="111">
        <v>1132079</v>
      </c>
      <c r="B458" s="111">
        <v>13</v>
      </c>
      <c r="C458" s="111" t="s">
        <v>765</v>
      </c>
      <c r="D458" s="111" t="s">
        <v>138</v>
      </c>
      <c r="E458" s="110" t="s">
        <v>854</v>
      </c>
      <c r="F458" s="110" t="s">
        <v>853</v>
      </c>
      <c r="G458" s="109">
        <v>43588</v>
      </c>
      <c r="H458" s="109">
        <v>44319</v>
      </c>
    </row>
    <row r="459" spans="1:8" x14ac:dyDescent="0.3">
      <c r="A459" s="111">
        <v>1132080</v>
      </c>
      <c r="B459" s="111">
        <v>13</v>
      </c>
      <c r="C459" s="111" t="s">
        <v>765</v>
      </c>
      <c r="D459" s="111" t="s">
        <v>138</v>
      </c>
      <c r="E459" s="110" t="s">
        <v>855</v>
      </c>
      <c r="F459" s="110" t="s">
        <v>853</v>
      </c>
      <c r="G459" s="109">
        <v>43588</v>
      </c>
      <c r="H459" s="109">
        <v>44319</v>
      </c>
    </row>
    <row r="460" spans="1:8" x14ac:dyDescent="0.3">
      <c r="A460" s="111">
        <v>1132081</v>
      </c>
      <c r="B460" s="111">
        <v>13</v>
      </c>
      <c r="C460" s="111" t="s">
        <v>765</v>
      </c>
      <c r="D460" s="111" t="s">
        <v>138</v>
      </c>
      <c r="E460" s="110" t="s">
        <v>856</v>
      </c>
      <c r="F460" s="110" t="s">
        <v>853</v>
      </c>
      <c r="G460" s="109">
        <v>43588</v>
      </c>
      <c r="H460" s="109">
        <v>44319</v>
      </c>
    </row>
    <row r="461" spans="1:8" x14ac:dyDescent="0.3">
      <c r="A461" s="111">
        <v>1132082</v>
      </c>
      <c r="B461" s="111">
        <v>13</v>
      </c>
      <c r="C461" s="111" t="s">
        <v>765</v>
      </c>
      <c r="D461" s="111" t="s">
        <v>138</v>
      </c>
      <c r="E461" s="110" t="s">
        <v>857</v>
      </c>
      <c r="F461" s="110" t="s">
        <v>134</v>
      </c>
      <c r="G461" s="109">
        <v>43588</v>
      </c>
      <c r="H461" s="109">
        <v>44319</v>
      </c>
    </row>
    <row r="462" spans="1:8" x14ac:dyDescent="0.3">
      <c r="A462" s="111">
        <v>1132083</v>
      </c>
      <c r="B462" s="111">
        <v>13</v>
      </c>
      <c r="C462" s="111" t="s">
        <v>765</v>
      </c>
      <c r="D462" s="111" t="s">
        <v>138</v>
      </c>
      <c r="E462" s="110" t="s">
        <v>858</v>
      </c>
      <c r="F462" s="110" t="s">
        <v>134</v>
      </c>
      <c r="G462" s="109">
        <v>43588</v>
      </c>
      <c r="H462" s="109">
        <v>44319</v>
      </c>
    </row>
    <row r="463" spans="1:8" x14ac:dyDescent="0.3">
      <c r="A463" s="111">
        <v>1132084</v>
      </c>
      <c r="B463" s="111">
        <v>13</v>
      </c>
      <c r="C463" s="111" t="s">
        <v>765</v>
      </c>
      <c r="D463" s="111" t="s">
        <v>138</v>
      </c>
      <c r="E463" s="110" t="s">
        <v>859</v>
      </c>
      <c r="F463" s="110" t="s">
        <v>134</v>
      </c>
      <c r="G463" s="109">
        <v>43588</v>
      </c>
      <c r="H463" s="109">
        <v>44319</v>
      </c>
    </row>
    <row r="464" spans="1:8" ht="20.399999999999999" x14ac:dyDescent="0.3">
      <c r="A464" s="111">
        <v>1132085</v>
      </c>
      <c r="B464" s="111">
        <v>13</v>
      </c>
      <c r="C464" s="111" t="s">
        <v>765</v>
      </c>
      <c r="D464" s="111" t="s">
        <v>138</v>
      </c>
      <c r="E464" s="110" t="s">
        <v>860</v>
      </c>
      <c r="F464" s="110" t="s">
        <v>286</v>
      </c>
      <c r="G464" s="109">
        <v>43588</v>
      </c>
      <c r="H464" s="109">
        <v>44319</v>
      </c>
    </row>
    <row r="465" spans="1:8" ht="20.399999999999999" x14ac:dyDescent="0.3">
      <c r="A465" s="111">
        <v>1132086</v>
      </c>
      <c r="B465" s="111">
        <v>13</v>
      </c>
      <c r="C465" s="111" t="s">
        <v>765</v>
      </c>
      <c r="D465" s="111" t="s">
        <v>138</v>
      </c>
      <c r="E465" s="110" t="s">
        <v>861</v>
      </c>
      <c r="F465" s="110" t="s">
        <v>286</v>
      </c>
      <c r="G465" s="109">
        <v>43588</v>
      </c>
      <c r="H465" s="109">
        <v>44319</v>
      </c>
    </row>
    <row r="466" spans="1:8" x14ac:dyDescent="0.3">
      <c r="A466" s="111">
        <v>1132087</v>
      </c>
      <c r="B466" s="111">
        <v>13</v>
      </c>
      <c r="C466" s="111" t="s">
        <v>765</v>
      </c>
      <c r="D466" s="111" t="s">
        <v>138</v>
      </c>
      <c r="E466" s="110" t="s">
        <v>862</v>
      </c>
      <c r="F466" s="110" t="s">
        <v>134</v>
      </c>
      <c r="G466" s="109">
        <v>43588</v>
      </c>
      <c r="H466" s="109">
        <v>44319</v>
      </c>
    </row>
    <row r="467" spans="1:8" ht="20.399999999999999" x14ac:dyDescent="0.3">
      <c r="A467" s="111">
        <v>1132088</v>
      </c>
      <c r="B467" s="111">
        <v>13</v>
      </c>
      <c r="C467" s="111" t="s">
        <v>765</v>
      </c>
      <c r="D467" s="111" t="s">
        <v>135</v>
      </c>
      <c r="E467" s="110" t="s">
        <v>863</v>
      </c>
      <c r="F467" s="110" t="s">
        <v>375</v>
      </c>
      <c r="G467" s="109">
        <v>43588</v>
      </c>
      <c r="H467" s="109">
        <v>44319</v>
      </c>
    </row>
    <row r="468" spans="1:8" x14ac:dyDescent="0.3">
      <c r="A468" s="111">
        <v>1132091</v>
      </c>
      <c r="B468" s="111">
        <v>13</v>
      </c>
      <c r="C468" s="111" t="s">
        <v>765</v>
      </c>
      <c r="D468" s="111" t="s">
        <v>138</v>
      </c>
      <c r="E468" s="110" t="s">
        <v>864</v>
      </c>
      <c r="F468" s="110" t="s">
        <v>172</v>
      </c>
      <c r="G468" s="109">
        <v>43588</v>
      </c>
      <c r="H468" s="109">
        <v>44320</v>
      </c>
    </row>
    <row r="469" spans="1:8" x14ac:dyDescent="0.3">
      <c r="A469" s="111">
        <v>1132092</v>
      </c>
      <c r="B469" s="111">
        <v>13</v>
      </c>
      <c r="C469" s="111" t="s">
        <v>765</v>
      </c>
      <c r="D469" s="111" t="s">
        <v>138</v>
      </c>
      <c r="E469" s="110" t="s">
        <v>865</v>
      </c>
      <c r="F469" s="110" t="s">
        <v>172</v>
      </c>
      <c r="G469" s="109">
        <v>43588</v>
      </c>
      <c r="H469" s="109">
        <v>44320</v>
      </c>
    </row>
    <row r="470" spans="1:8" x14ac:dyDescent="0.3">
      <c r="A470" s="111">
        <v>1132093</v>
      </c>
      <c r="B470" s="111">
        <v>13</v>
      </c>
      <c r="C470" s="111" t="s">
        <v>765</v>
      </c>
      <c r="D470" s="111" t="s">
        <v>138</v>
      </c>
      <c r="E470" s="110" t="s">
        <v>866</v>
      </c>
      <c r="F470" s="110" t="s">
        <v>172</v>
      </c>
      <c r="G470" s="109">
        <v>43588</v>
      </c>
      <c r="H470" s="109">
        <v>44320</v>
      </c>
    </row>
    <row r="471" spans="1:8" x14ac:dyDescent="0.3">
      <c r="A471" s="111">
        <v>1132094</v>
      </c>
      <c r="B471" s="111">
        <v>13</v>
      </c>
      <c r="C471" s="111" t="s">
        <v>765</v>
      </c>
      <c r="D471" s="111" t="s">
        <v>138</v>
      </c>
      <c r="E471" s="110" t="s">
        <v>867</v>
      </c>
      <c r="F471" s="110" t="s">
        <v>172</v>
      </c>
      <c r="G471" s="109">
        <v>43588</v>
      </c>
      <c r="H471" s="109">
        <v>44320</v>
      </c>
    </row>
    <row r="472" spans="1:8" x14ac:dyDescent="0.3">
      <c r="A472" s="111">
        <v>1132095</v>
      </c>
      <c r="B472" s="111">
        <v>13</v>
      </c>
      <c r="C472" s="111" t="s">
        <v>765</v>
      </c>
      <c r="D472" s="111" t="s">
        <v>138</v>
      </c>
      <c r="E472" s="110" t="s">
        <v>868</v>
      </c>
      <c r="F472" s="110" t="s">
        <v>172</v>
      </c>
      <c r="G472" s="109">
        <v>43588</v>
      </c>
      <c r="H472" s="109">
        <v>44320</v>
      </c>
    </row>
    <row r="473" spans="1:8" x14ac:dyDescent="0.3">
      <c r="A473" s="111">
        <v>1132096</v>
      </c>
      <c r="B473" s="111">
        <v>13</v>
      </c>
      <c r="C473" s="111" t="s">
        <v>765</v>
      </c>
      <c r="D473" s="111" t="s">
        <v>138</v>
      </c>
      <c r="E473" s="110" t="s">
        <v>869</v>
      </c>
      <c r="F473" s="110" t="s">
        <v>172</v>
      </c>
      <c r="G473" s="109">
        <v>43588</v>
      </c>
      <c r="H473" s="109">
        <v>44320</v>
      </c>
    </row>
    <row r="474" spans="1:8" x14ac:dyDescent="0.3">
      <c r="A474" s="111">
        <v>1132097</v>
      </c>
      <c r="B474" s="111">
        <v>13</v>
      </c>
      <c r="C474" s="111" t="s">
        <v>765</v>
      </c>
      <c r="D474" s="111" t="s">
        <v>135</v>
      </c>
      <c r="E474" s="110" t="s">
        <v>870</v>
      </c>
      <c r="F474" s="110" t="s">
        <v>172</v>
      </c>
      <c r="G474" s="109">
        <v>43588</v>
      </c>
      <c r="H474" s="109">
        <v>44320</v>
      </c>
    </row>
    <row r="475" spans="1:8" x14ac:dyDescent="0.3">
      <c r="A475" s="111">
        <v>1132099</v>
      </c>
      <c r="B475" s="111">
        <v>13</v>
      </c>
      <c r="C475" s="111" t="s">
        <v>765</v>
      </c>
      <c r="D475" s="111" t="s">
        <v>138</v>
      </c>
      <c r="E475" s="110" t="s">
        <v>871</v>
      </c>
      <c r="F475" s="110" t="s">
        <v>288</v>
      </c>
      <c r="G475" s="109">
        <v>43588</v>
      </c>
      <c r="H475" s="109">
        <v>44320</v>
      </c>
    </row>
    <row r="476" spans="1:8" x14ac:dyDescent="0.3">
      <c r="A476" s="111">
        <v>1132100</v>
      </c>
      <c r="B476" s="111">
        <v>13</v>
      </c>
      <c r="C476" s="111" t="s">
        <v>765</v>
      </c>
      <c r="D476" s="111" t="s">
        <v>138</v>
      </c>
      <c r="E476" s="110" t="s">
        <v>872</v>
      </c>
      <c r="F476" s="110" t="s">
        <v>288</v>
      </c>
      <c r="G476" s="109">
        <v>43588</v>
      </c>
      <c r="H476" s="109">
        <v>44320</v>
      </c>
    </row>
    <row r="477" spans="1:8" x14ac:dyDescent="0.3">
      <c r="A477" s="111">
        <v>1132101</v>
      </c>
      <c r="B477" s="111">
        <v>13</v>
      </c>
      <c r="C477" s="111" t="s">
        <v>765</v>
      </c>
      <c r="D477" s="111" t="s">
        <v>138</v>
      </c>
      <c r="E477" s="110" t="s">
        <v>873</v>
      </c>
      <c r="F477" s="110" t="s">
        <v>288</v>
      </c>
      <c r="G477" s="109">
        <v>43588</v>
      </c>
      <c r="H477" s="109">
        <v>44320</v>
      </c>
    </row>
    <row r="478" spans="1:8" x14ac:dyDescent="0.3">
      <c r="A478" s="111">
        <v>1132104</v>
      </c>
      <c r="B478" s="111">
        <v>13</v>
      </c>
      <c r="C478" s="111" t="s">
        <v>765</v>
      </c>
      <c r="D478" s="111" t="s">
        <v>146</v>
      </c>
      <c r="E478" s="110" t="s">
        <v>874</v>
      </c>
      <c r="F478" s="110" t="s">
        <v>875</v>
      </c>
      <c r="G478" s="109">
        <v>43630</v>
      </c>
      <c r="H478" s="109">
        <v>43996</v>
      </c>
    </row>
    <row r="479" spans="1:8" x14ac:dyDescent="0.3">
      <c r="A479" s="111">
        <v>1132105</v>
      </c>
      <c r="B479" s="111">
        <v>13</v>
      </c>
      <c r="C479" s="111" t="s">
        <v>765</v>
      </c>
      <c r="D479" s="111" t="s">
        <v>146</v>
      </c>
      <c r="E479" s="110" t="s">
        <v>876</v>
      </c>
      <c r="F479" s="110" t="s">
        <v>875</v>
      </c>
      <c r="G479" s="109">
        <v>43630</v>
      </c>
      <c r="H479" s="109">
        <v>43996</v>
      </c>
    </row>
    <row r="480" spans="1:8" x14ac:dyDescent="0.3">
      <c r="A480" s="111">
        <v>1132110</v>
      </c>
      <c r="B480" s="111">
        <v>13</v>
      </c>
      <c r="C480" s="111" t="s">
        <v>765</v>
      </c>
      <c r="D480" s="111" t="s">
        <v>146</v>
      </c>
      <c r="E480" s="110" t="s">
        <v>877</v>
      </c>
      <c r="F480" s="110" t="s">
        <v>321</v>
      </c>
      <c r="G480" s="109">
        <v>43630</v>
      </c>
      <c r="H480" s="109">
        <v>43997</v>
      </c>
    </row>
    <row r="481" spans="1:8" x14ac:dyDescent="0.3">
      <c r="A481" s="111">
        <v>1132111</v>
      </c>
      <c r="B481" s="111">
        <v>13</v>
      </c>
      <c r="C481" s="111" t="s">
        <v>765</v>
      </c>
      <c r="D481" s="111" t="s">
        <v>135</v>
      </c>
      <c r="E481" s="110" t="s">
        <v>878</v>
      </c>
      <c r="F481" s="110" t="s">
        <v>879</v>
      </c>
      <c r="G481" s="109">
        <v>43588</v>
      </c>
      <c r="H481" s="109">
        <v>44320</v>
      </c>
    </row>
    <row r="482" spans="1:8" x14ac:dyDescent="0.3">
      <c r="A482" s="111">
        <v>1132114</v>
      </c>
      <c r="B482" s="111">
        <v>13</v>
      </c>
      <c r="C482" s="111" t="s">
        <v>765</v>
      </c>
      <c r="D482" s="111" t="s">
        <v>146</v>
      </c>
      <c r="E482" s="110" t="s">
        <v>880</v>
      </c>
      <c r="F482" s="110" t="s">
        <v>321</v>
      </c>
      <c r="G482" s="109">
        <v>43630</v>
      </c>
      <c r="H482" s="109">
        <v>43997</v>
      </c>
    </row>
    <row r="483" spans="1:8" x14ac:dyDescent="0.3">
      <c r="A483" s="111">
        <v>1132115</v>
      </c>
      <c r="B483" s="111">
        <v>13</v>
      </c>
      <c r="C483" s="111" t="s">
        <v>765</v>
      </c>
      <c r="D483" s="111" t="s">
        <v>146</v>
      </c>
      <c r="E483" s="110" t="s">
        <v>881</v>
      </c>
      <c r="F483" s="110" t="s">
        <v>321</v>
      </c>
      <c r="G483" s="109">
        <v>43630</v>
      </c>
      <c r="H483" s="109">
        <v>43997</v>
      </c>
    </row>
    <row r="484" spans="1:8" ht="20.399999999999999" x14ac:dyDescent="0.3">
      <c r="A484" s="111">
        <v>1132116</v>
      </c>
      <c r="B484" s="111">
        <v>13</v>
      </c>
      <c r="C484" s="111" t="s">
        <v>765</v>
      </c>
      <c r="D484" s="111" t="s">
        <v>146</v>
      </c>
      <c r="E484" s="110" t="s">
        <v>882</v>
      </c>
      <c r="F484" s="110" t="s">
        <v>883</v>
      </c>
      <c r="G484" s="109">
        <v>43630</v>
      </c>
      <c r="H484" s="109">
        <v>43997</v>
      </c>
    </row>
    <row r="485" spans="1:8" ht="20.399999999999999" x14ac:dyDescent="0.3">
      <c r="A485" s="111">
        <v>1132117</v>
      </c>
      <c r="B485" s="111">
        <v>13</v>
      </c>
      <c r="C485" s="111" t="s">
        <v>765</v>
      </c>
      <c r="D485" s="111" t="s">
        <v>146</v>
      </c>
      <c r="E485" s="110" t="s">
        <v>884</v>
      </c>
      <c r="F485" s="110" t="s">
        <v>286</v>
      </c>
      <c r="G485" s="109">
        <v>43630</v>
      </c>
      <c r="H485" s="109">
        <v>44180</v>
      </c>
    </row>
    <row r="486" spans="1:8" ht="20.399999999999999" x14ac:dyDescent="0.3">
      <c r="A486" s="111">
        <v>1132118</v>
      </c>
      <c r="B486" s="111">
        <v>13</v>
      </c>
      <c r="C486" s="111" t="s">
        <v>765</v>
      </c>
      <c r="D486" s="111" t="s">
        <v>146</v>
      </c>
      <c r="E486" s="110" t="s">
        <v>885</v>
      </c>
      <c r="F486" s="110" t="s">
        <v>286</v>
      </c>
      <c r="G486" s="109">
        <v>43630</v>
      </c>
      <c r="H486" s="109">
        <v>43997</v>
      </c>
    </row>
    <row r="487" spans="1:8" ht="20.399999999999999" x14ac:dyDescent="0.3">
      <c r="A487" s="111">
        <v>1132119</v>
      </c>
      <c r="B487" s="111">
        <v>13</v>
      </c>
      <c r="C487" s="111" t="s">
        <v>765</v>
      </c>
      <c r="D487" s="111" t="s">
        <v>146</v>
      </c>
      <c r="E487" s="110" t="s">
        <v>886</v>
      </c>
      <c r="F487" s="110" t="s">
        <v>164</v>
      </c>
      <c r="G487" s="109">
        <v>43630</v>
      </c>
      <c r="H487" s="109">
        <v>43997</v>
      </c>
    </row>
    <row r="488" spans="1:8" ht="20.399999999999999" x14ac:dyDescent="0.3">
      <c r="A488" s="111">
        <v>1132120</v>
      </c>
      <c r="B488" s="111">
        <v>13</v>
      </c>
      <c r="C488" s="111" t="s">
        <v>765</v>
      </c>
      <c r="D488" s="111" t="s">
        <v>146</v>
      </c>
      <c r="E488" s="110" t="s">
        <v>887</v>
      </c>
      <c r="F488" s="110" t="s">
        <v>164</v>
      </c>
      <c r="G488" s="109">
        <v>43630</v>
      </c>
      <c r="H488" s="109">
        <v>43997</v>
      </c>
    </row>
    <row r="489" spans="1:8" x14ac:dyDescent="0.3">
      <c r="A489" s="111">
        <v>1132121</v>
      </c>
      <c r="B489" s="111">
        <v>13</v>
      </c>
      <c r="C489" s="111" t="s">
        <v>765</v>
      </c>
      <c r="D489" s="111" t="s">
        <v>146</v>
      </c>
      <c r="E489" s="110" t="s">
        <v>888</v>
      </c>
      <c r="F489" s="110" t="s">
        <v>172</v>
      </c>
      <c r="G489" s="109">
        <v>43630</v>
      </c>
      <c r="H489" s="109">
        <v>43997</v>
      </c>
    </row>
    <row r="490" spans="1:8" x14ac:dyDescent="0.3">
      <c r="A490" s="111">
        <v>1132122</v>
      </c>
      <c r="B490" s="111">
        <v>13</v>
      </c>
      <c r="C490" s="111" t="s">
        <v>765</v>
      </c>
      <c r="D490" s="111" t="s">
        <v>146</v>
      </c>
      <c r="E490" s="110" t="s">
        <v>889</v>
      </c>
      <c r="F490" s="110" t="s">
        <v>172</v>
      </c>
      <c r="G490" s="109">
        <v>43630</v>
      </c>
      <c r="H490" s="109">
        <v>43997</v>
      </c>
    </row>
    <row r="491" spans="1:8" x14ac:dyDescent="0.3">
      <c r="A491" s="111">
        <v>1132123</v>
      </c>
      <c r="B491" s="111">
        <v>13</v>
      </c>
      <c r="C491" s="111" t="s">
        <v>765</v>
      </c>
      <c r="D491" s="111" t="s">
        <v>146</v>
      </c>
      <c r="E491" s="110" t="s">
        <v>890</v>
      </c>
      <c r="F491" s="110" t="s">
        <v>172</v>
      </c>
      <c r="G491" s="109">
        <v>43630</v>
      </c>
      <c r="H491" s="109">
        <v>43997</v>
      </c>
    </row>
    <row r="492" spans="1:8" x14ac:dyDescent="0.3">
      <c r="A492" s="111">
        <v>1132124</v>
      </c>
      <c r="B492" s="111">
        <v>13</v>
      </c>
      <c r="C492" s="111" t="s">
        <v>765</v>
      </c>
      <c r="D492" s="111" t="s">
        <v>146</v>
      </c>
      <c r="E492" s="110" t="s">
        <v>891</v>
      </c>
      <c r="F492" s="110" t="s">
        <v>134</v>
      </c>
      <c r="G492" s="109">
        <v>43630</v>
      </c>
      <c r="H492" s="109">
        <v>43997</v>
      </c>
    </row>
    <row r="493" spans="1:8" x14ac:dyDescent="0.3">
      <c r="A493" s="111">
        <v>1132125</v>
      </c>
      <c r="B493" s="111">
        <v>13</v>
      </c>
      <c r="C493" s="111" t="s">
        <v>765</v>
      </c>
      <c r="D493" s="111" t="s">
        <v>146</v>
      </c>
      <c r="E493" s="110" t="s">
        <v>892</v>
      </c>
      <c r="F493" s="110" t="s">
        <v>134</v>
      </c>
      <c r="G493" s="109">
        <v>43630</v>
      </c>
      <c r="H493" s="109">
        <v>43997</v>
      </c>
    </row>
    <row r="494" spans="1:8" x14ac:dyDescent="0.3">
      <c r="A494" s="111">
        <v>1132126</v>
      </c>
      <c r="B494" s="111">
        <v>13</v>
      </c>
      <c r="C494" s="111" t="s">
        <v>765</v>
      </c>
      <c r="D494" s="111" t="s">
        <v>146</v>
      </c>
      <c r="E494" s="110" t="s">
        <v>893</v>
      </c>
      <c r="F494" s="110" t="s">
        <v>134</v>
      </c>
      <c r="G494" s="109">
        <v>43630</v>
      </c>
      <c r="H494" s="109">
        <v>43997</v>
      </c>
    </row>
    <row r="495" spans="1:8" x14ac:dyDescent="0.3">
      <c r="A495" s="111">
        <v>1132127</v>
      </c>
      <c r="B495" s="111">
        <v>13</v>
      </c>
      <c r="C495" s="111" t="s">
        <v>765</v>
      </c>
      <c r="D495" s="111" t="s">
        <v>146</v>
      </c>
      <c r="E495" s="110" t="s">
        <v>894</v>
      </c>
      <c r="F495" s="110" t="s">
        <v>134</v>
      </c>
      <c r="G495" s="109">
        <v>43630</v>
      </c>
      <c r="H495" s="109">
        <v>44180</v>
      </c>
    </row>
    <row r="496" spans="1:8" x14ac:dyDescent="0.3">
      <c r="A496" s="111">
        <v>1132128</v>
      </c>
      <c r="B496" s="111">
        <v>13</v>
      </c>
      <c r="C496" s="111" t="s">
        <v>765</v>
      </c>
      <c r="D496" s="111" t="s">
        <v>146</v>
      </c>
      <c r="E496" s="110" t="s">
        <v>895</v>
      </c>
      <c r="F496" s="110" t="s">
        <v>134</v>
      </c>
      <c r="G496" s="109">
        <v>43630</v>
      </c>
      <c r="H496" s="109">
        <v>43997</v>
      </c>
    </row>
    <row r="497" spans="1:8" x14ac:dyDescent="0.3">
      <c r="A497" s="111">
        <v>1132129</v>
      </c>
      <c r="B497" s="111">
        <v>13</v>
      </c>
      <c r="C497" s="111" t="s">
        <v>765</v>
      </c>
      <c r="D497" s="111" t="s">
        <v>146</v>
      </c>
      <c r="E497" s="110" t="s">
        <v>896</v>
      </c>
      <c r="F497" s="110" t="s">
        <v>134</v>
      </c>
      <c r="G497" s="109">
        <v>43630</v>
      </c>
      <c r="H497" s="109">
        <v>43997</v>
      </c>
    </row>
    <row r="498" spans="1:8" x14ac:dyDescent="0.3">
      <c r="A498" s="111">
        <v>1132130</v>
      </c>
      <c r="B498" s="111">
        <v>13</v>
      </c>
      <c r="C498" s="111" t="s">
        <v>765</v>
      </c>
      <c r="D498" s="111" t="s">
        <v>146</v>
      </c>
      <c r="E498" s="110" t="s">
        <v>897</v>
      </c>
      <c r="F498" s="110" t="s">
        <v>134</v>
      </c>
      <c r="G498" s="109">
        <v>43630</v>
      </c>
      <c r="H498" s="109">
        <v>43997</v>
      </c>
    </row>
    <row r="499" spans="1:8" x14ac:dyDescent="0.3">
      <c r="A499" s="111">
        <v>1132131</v>
      </c>
      <c r="B499" s="111">
        <v>13</v>
      </c>
      <c r="C499" s="111" t="s">
        <v>765</v>
      </c>
      <c r="D499" s="111" t="s">
        <v>146</v>
      </c>
      <c r="E499" s="110" t="s">
        <v>898</v>
      </c>
      <c r="F499" s="110" t="s">
        <v>134</v>
      </c>
      <c r="G499" s="109">
        <v>43630</v>
      </c>
      <c r="H499" s="109">
        <v>43997</v>
      </c>
    </row>
    <row r="500" spans="1:8" x14ac:dyDescent="0.3">
      <c r="A500" s="111">
        <v>1132132</v>
      </c>
      <c r="B500" s="111">
        <v>13</v>
      </c>
      <c r="C500" s="111" t="s">
        <v>765</v>
      </c>
      <c r="D500" s="111" t="s">
        <v>146</v>
      </c>
      <c r="E500" s="110" t="s">
        <v>899</v>
      </c>
      <c r="F500" s="110" t="s">
        <v>134</v>
      </c>
      <c r="G500" s="109">
        <v>43630</v>
      </c>
      <c r="H500" s="109">
        <v>43997</v>
      </c>
    </row>
    <row r="501" spans="1:8" x14ac:dyDescent="0.3">
      <c r="A501" s="111">
        <v>1132133</v>
      </c>
      <c r="B501" s="111">
        <v>13</v>
      </c>
      <c r="C501" s="111" t="s">
        <v>765</v>
      </c>
      <c r="D501" s="111" t="s">
        <v>146</v>
      </c>
      <c r="E501" s="110" t="s">
        <v>900</v>
      </c>
      <c r="F501" s="110" t="s">
        <v>134</v>
      </c>
      <c r="G501" s="109">
        <v>43630</v>
      </c>
      <c r="H501" s="109">
        <v>43997</v>
      </c>
    </row>
    <row r="502" spans="1:8" x14ac:dyDescent="0.3">
      <c r="A502" s="111">
        <v>1132134</v>
      </c>
      <c r="B502" s="111">
        <v>13</v>
      </c>
      <c r="C502" s="111" t="s">
        <v>765</v>
      </c>
      <c r="D502" s="111" t="s">
        <v>146</v>
      </c>
      <c r="E502" s="110" t="s">
        <v>901</v>
      </c>
      <c r="F502" s="110" t="s">
        <v>134</v>
      </c>
      <c r="G502" s="109">
        <v>43630</v>
      </c>
      <c r="H502" s="109">
        <v>43997</v>
      </c>
    </row>
    <row r="503" spans="1:8" x14ac:dyDescent="0.3">
      <c r="A503" s="111">
        <v>1132135</v>
      </c>
      <c r="B503" s="111">
        <v>13</v>
      </c>
      <c r="C503" s="111" t="s">
        <v>765</v>
      </c>
      <c r="D503" s="111" t="s">
        <v>138</v>
      </c>
      <c r="E503" s="110" t="s">
        <v>902</v>
      </c>
      <c r="F503" s="110" t="s">
        <v>903</v>
      </c>
      <c r="G503" s="109">
        <v>43588</v>
      </c>
      <c r="H503" s="109">
        <v>44320</v>
      </c>
    </row>
    <row r="504" spans="1:8" x14ac:dyDescent="0.3">
      <c r="A504" s="111">
        <v>1132136</v>
      </c>
      <c r="B504" s="111">
        <v>13</v>
      </c>
      <c r="C504" s="111" t="s">
        <v>765</v>
      </c>
      <c r="D504" s="111" t="s">
        <v>138</v>
      </c>
      <c r="E504" s="110" t="s">
        <v>904</v>
      </c>
      <c r="F504" s="110" t="s">
        <v>903</v>
      </c>
      <c r="G504" s="109">
        <v>43588</v>
      </c>
      <c r="H504" s="109">
        <v>44320</v>
      </c>
    </row>
    <row r="505" spans="1:8" x14ac:dyDescent="0.3">
      <c r="A505" s="111">
        <v>1132137</v>
      </c>
      <c r="B505" s="111">
        <v>13</v>
      </c>
      <c r="C505" s="111" t="s">
        <v>765</v>
      </c>
      <c r="D505" s="111" t="s">
        <v>146</v>
      </c>
      <c r="E505" s="110" t="s">
        <v>905</v>
      </c>
      <c r="F505" s="110" t="s">
        <v>182</v>
      </c>
      <c r="G505" s="109">
        <v>43630</v>
      </c>
      <c r="H505" s="109">
        <v>43997</v>
      </c>
    </row>
    <row r="506" spans="1:8" x14ac:dyDescent="0.3">
      <c r="A506" s="111">
        <v>1132138</v>
      </c>
      <c r="B506" s="111">
        <v>13</v>
      </c>
      <c r="C506" s="111" t="s">
        <v>765</v>
      </c>
      <c r="D506" s="111" t="s">
        <v>146</v>
      </c>
      <c r="E506" s="110" t="s">
        <v>906</v>
      </c>
      <c r="F506" s="110" t="s">
        <v>182</v>
      </c>
      <c r="G506" s="109">
        <v>43630</v>
      </c>
      <c r="H506" s="109">
        <v>43997</v>
      </c>
    </row>
    <row r="507" spans="1:8" x14ac:dyDescent="0.3">
      <c r="A507" s="111">
        <v>1132139</v>
      </c>
      <c r="B507" s="111">
        <v>13</v>
      </c>
      <c r="C507" s="111" t="s">
        <v>765</v>
      </c>
      <c r="D507" s="111" t="s">
        <v>146</v>
      </c>
      <c r="E507" s="110" t="s">
        <v>907</v>
      </c>
      <c r="F507" s="110" t="s">
        <v>182</v>
      </c>
      <c r="G507" s="109">
        <v>43630</v>
      </c>
      <c r="H507" s="109">
        <v>43997</v>
      </c>
    </row>
    <row r="508" spans="1:8" x14ac:dyDescent="0.3">
      <c r="A508" s="111">
        <v>1132140</v>
      </c>
      <c r="B508" s="111">
        <v>13</v>
      </c>
      <c r="C508" s="111" t="s">
        <v>765</v>
      </c>
      <c r="D508" s="111" t="s">
        <v>146</v>
      </c>
      <c r="E508" s="110" t="s">
        <v>908</v>
      </c>
      <c r="F508" s="110" t="s">
        <v>182</v>
      </c>
      <c r="G508" s="109">
        <v>43630</v>
      </c>
      <c r="H508" s="109">
        <v>43876</v>
      </c>
    </row>
    <row r="509" spans="1:8" x14ac:dyDescent="0.3">
      <c r="A509" s="111">
        <v>1132141</v>
      </c>
      <c r="B509" s="111">
        <v>13</v>
      </c>
      <c r="C509" s="111" t="s">
        <v>765</v>
      </c>
      <c r="D509" s="111" t="s">
        <v>146</v>
      </c>
      <c r="E509" s="110" t="s">
        <v>909</v>
      </c>
      <c r="F509" s="110" t="s">
        <v>182</v>
      </c>
      <c r="G509" s="109">
        <v>43630</v>
      </c>
      <c r="H509" s="109">
        <v>43997</v>
      </c>
    </row>
    <row r="510" spans="1:8" x14ac:dyDescent="0.3">
      <c r="A510" s="111">
        <v>1132142</v>
      </c>
      <c r="B510" s="111">
        <v>13</v>
      </c>
      <c r="C510" s="111" t="s">
        <v>765</v>
      </c>
      <c r="D510" s="111" t="s">
        <v>146</v>
      </c>
      <c r="E510" s="110" t="s">
        <v>910</v>
      </c>
      <c r="F510" s="110" t="s">
        <v>182</v>
      </c>
      <c r="G510" s="109">
        <v>43630</v>
      </c>
      <c r="H510" s="109">
        <v>43997</v>
      </c>
    </row>
    <row r="511" spans="1:8" x14ac:dyDescent="0.3">
      <c r="A511" s="111">
        <v>1132143</v>
      </c>
      <c r="B511" s="111">
        <v>13</v>
      </c>
      <c r="C511" s="111" t="s">
        <v>765</v>
      </c>
      <c r="D511" s="111" t="s">
        <v>146</v>
      </c>
      <c r="E511" s="110" t="s">
        <v>911</v>
      </c>
      <c r="F511" s="110" t="s">
        <v>182</v>
      </c>
      <c r="G511" s="109">
        <v>43630</v>
      </c>
      <c r="H511" s="109">
        <v>44180</v>
      </c>
    </row>
    <row r="512" spans="1:8" x14ac:dyDescent="0.3">
      <c r="A512" s="111">
        <v>1132144</v>
      </c>
      <c r="B512" s="111">
        <v>13</v>
      </c>
      <c r="C512" s="111" t="s">
        <v>765</v>
      </c>
      <c r="D512" s="111" t="s">
        <v>146</v>
      </c>
      <c r="E512" s="110" t="s">
        <v>912</v>
      </c>
      <c r="F512" s="110" t="s">
        <v>182</v>
      </c>
      <c r="G512" s="109">
        <v>43630</v>
      </c>
      <c r="H512" s="109">
        <v>44180</v>
      </c>
    </row>
    <row r="513" spans="1:8" x14ac:dyDescent="0.3">
      <c r="A513" s="111">
        <v>1132145</v>
      </c>
      <c r="B513" s="111">
        <v>13</v>
      </c>
      <c r="C513" s="111" t="s">
        <v>765</v>
      </c>
      <c r="D513" s="111" t="s">
        <v>146</v>
      </c>
      <c r="E513" s="110" t="s">
        <v>913</v>
      </c>
      <c r="F513" s="110" t="s">
        <v>182</v>
      </c>
      <c r="G513" s="109">
        <v>43630</v>
      </c>
      <c r="H513" s="109">
        <v>43997</v>
      </c>
    </row>
    <row r="514" spans="1:8" x14ac:dyDescent="0.3">
      <c r="A514" s="111">
        <v>1132146</v>
      </c>
      <c r="B514" s="111">
        <v>13</v>
      </c>
      <c r="C514" s="111" t="s">
        <v>765</v>
      </c>
      <c r="D514" s="111" t="s">
        <v>146</v>
      </c>
      <c r="E514" s="110" t="s">
        <v>914</v>
      </c>
      <c r="F514" s="110" t="s">
        <v>182</v>
      </c>
      <c r="G514" s="109">
        <v>43630</v>
      </c>
      <c r="H514" s="109">
        <v>44180</v>
      </c>
    </row>
    <row r="515" spans="1:8" x14ac:dyDescent="0.3">
      <c r="A515" s="111">
        <v>1132147</v>
      </c>
      <c r="B515" s="111">
        <v>13</v>
      </c>
      <c r="C515" s="111" t="s">
        <v>765</v>
      </c>
      <c r="D515" s="111" t="s">
        <v>146</v>
      </c>
      <c r="E515" s="110" t="s">
        <v>915</v>
      </c>
      <c r="F515" s="110" t="s">
        <v>182</v>
      </c>
      <c r="G515" s="109">
        <v>43630</v>
      </c>
      <c r="H515" s="109">
        <v>44180</v>
      </c>
    </row>
    <row r="516" spans="1:8" x14ac:dyDescent="0.3">
      <c r="A516" s="111">
        <v>1132148</v>
      </c>
      <c r="B516" s="111">
        <v>13</v>
      </c>
      <c r="C516" s="111" t="s">
        <v>765</v>
      </c>
      <c r="D516" s="111" t="s">
        <v>146</v>
      </c>
      <c r="E516" s="110" t="s">
        <v>916</v>
      </c>
      <c r="F516" s="110" t="s">
        <v>182</v>
      </c>
      <c r="G516" s="109">
        <v>43630</v>
      </c>
      <c r="H516" s="109">
        <v>43997</v>
      </c>
    </row>
    <row r="517" spans="1:8" x14ac:dyDescent="0.3">
      <c r="A517" s="111">
        <v>1132149</v>
      </c>
      <c r="B517" s="111">
        <v>13</v>
      </c>
      <c r="C517" s="111" t="s">
        <v>765</v>
      </c>
      <c r="D517" s="111" t="s">
        <v>146</v>
      </c>
      <c r="E517" s="110" t="s">
        <v>917</v>
      </c>
      <c r="F517" s="110" t="s">
        <v>182</v>
      </c>
      <c r="G517" s="109">
        <v>43630</v>
      </c>
      <c r="H517" s="109">
        <v>43997</v>
      </c>
    </row>
    <row r="518" spans="1:8" x14ac:dyDescent="0.3">
      <c r="A518" s="111">
        <v>1132150</v>
      </c>
      <c r="B518" s="111">
        <v>13</v>
      </c>
      <c r="C518" s="111" t="s">
        <v>765</v>
      </c>
      <c r="D518" s="111" t="s">
        <v>146</v>
      </c>
      <c r="E518" s="110" t="s">
        <v>918</v>
      </c>
      <c r="F518" s="110" t="s">
        <v>182</v>
      </c>
      <c r="G518" s="109">
        <v>43630</v>
      </c>
      <c r="H518" s="109">
        <v>43997</v>
      </c>
    </row>
    <row r="519" spans="1:8" ht="20.399999999999999" x14ac:dyDescent="0.3">
      <c r="A519" s="111">
        <v>1132151</v>
      </c>
      <c r="B519" s="111">
        <v>13</v>
      </c>
      <c r="C519" s="111" t="s">
        <v>765</v>
      </c>
      <c r="D519" s="111" t="s">
        <v>146</v>
      </c>
      <c r="E519" s="110" t="s">
        <v>919</v>
      </c>
      <c r="F519" s="110" t="s">
        <v>375</v>
      </c>
      <c r="G519" s="109">
        <v>43630</v>
      </c>
      <c r="H519" s="109">
        <v>43997</v>
      </c>
    </row>
    <row r="520" spans="1:8" ht="20.399999999999999" x14ac:dyDescent="0.3">
      <c r="A520" s="111">
        <v>1132154</v>
      </c>
      <c r="B520" s="111">
        <v>13</v>
      </c>
      <c r="C520" s="111" t="s">
        <v>765</v>
      </c>
      <c r="D520" s="111" t="s">
        <v>138</v>
      </c>
      <c r="E520" s="110" t="s">
        <v>920</v>
      </c>
      <c r="F520" s="110" t="s">
        <v>903</v>
      </c>
      <c r="G520" s="109">
        <v>43588</v>
      </c>
      <c r="H520" s="109">
        <v>44320</v>
      </c>
    </row>
    <row r="521" spans="1:8" x14ac:dyDescent="0.3">
      <c r="A521" s="111">
        <v>1132156</v>
      </c>
      <c r="B521" s="111">
        <v>13</v>
      </c>
      <c r="C521" s="111" t="s">
        <v>765</v>
      </c>
      <c r="D521" s="111" t="s">
        <v>146</v>
      </c>
      <c r="E521" s="110" t="s">
        <v>921</v>
      </c>
      <c r="F521" s="110" t="s">
        <v>168</v>
      </c>
      <c r="G521" s="109">
        <v>43630</v>
      </c>
      <c r="H521" s="109">
        <v>44180</v>
      </c>
    </row>
    <row r="522" spans="1:8" x14ac:dyDescent="0.3">
      <c r="A522" s="111">
        <v>1132175</v>
      </c>
      <c r="B522" s="111">
        <v>13</v>
      </c>
      <c r="C522" s="111" t="s">
        <v>765</v>
      </c>
      <c r="D522" s="111" t="s">
        <v>138</v>
      </c>
      <c r="E522" s="110" t="s">
        <v>922</v>
      </c>
      <c r="F522" s="110" t="s">
        <v>321</v>
      </c>
      <c r="G522" s="109">
        <v>43800</v>
      </c>
      <c r="H522" s="109">
        <v>44167</v>
      </c>
    </row>
    <row r="523" spans="1:8" x14ac:dyDescent="0.3">
      <c r="A523" s="111">
        <v>1132176</v>
      </c>
      <c r="B523" s="111">
        <v>13</v>
      </c>
      <c r="C523" s="111" t="s">
        <v>765</v>
      </c>
      <c r="D523" s="111" t="s">
        <v>135</v>
      </c>
      <c r="E523" s="110" t="s">
        <v>923</v>
      </c>
      <c r="F523" s="110" t="s">
        <v>321</v>
      </c>
      <c r="G523" s="109">
        <v>43800</v>
      </c>
      <c r="H523" s="109">
        <v>44167</v>
      </c>
    </row>
    <row r="524" spans="1:8" x14ac:dyDescent="0.3">
      <c r="A524" s="111">
        <v>1132177</v>
      </c>
      <c r="B524" s="111">
        <v>13</v>
      </c>
      <c r="C524" s="111" t="s">
        <v>765</v>
      </c>
      <c r="D524" s="111" t="s">
        <v>138</v>
      </c>
      <c r="E524" s="110" t="s">
        <v>924</v>
      </c>
      <c r="F524" s="110" t="s">
        <v>321</v>
      </c>
      <c r="G524" s="109">
        <v>43800</v>
      </c>
      <c r="H524" s="109">
        <v>44167</v>
      </c>
    </row>
    <row r="525" spans="1:8" x14ac:dyDescent="0.3">
      <c r="A525" s="111">
        <v>1132178</v>
      </c>
      <c r="B525" s="111">
        <v>13</v>
      </c>
      <c r="C525" s="111" t="s">
        <v>765</v>
      </c>
      <c r="D525" s="111" t="s">
        <v>138</v>
      </c>
      <c r="E525" s="110" t="s">
        <v>925</v>
      </c>
      <c r="F525" s="110" t="s">
        <v>321</v>
      </c>
      <c r="G525" s="109">
        <v>43800</v>
      </c>
      <c r="H525" s="109">
        <v>44167</v>
      </c>
    </row>
    <row r="526" spans="1:8" ht="20.399999999999999" x14ac:dyDescent="0.3">
      <c r="A526" s="111">
        <v>1132179</v>
      </c>
      <c r="B526" s="111">
        <v>13</v>
      </c>
      <c r="C526" s="111" t="s">
        <v>765</v>
      </c>
      <c r="D526" s="111" t="s">
        <v>138</v>
      </c>
      <c r="E526" s="110" t="s">
        <v>926</v>
      </c>
      <c r="F526" s="110" t="s">
        <v>286</v>
      </c>
      <c r="G526" s="109">
        <v>43800</v>
      </c>
      <c r="H526" s="109">
        <v>44167</v>
      </c>
    </row>
    <row r="527" spans="1:8" x14ac:dyDescent="0.3">
      <c r="A527" s="111">
        <v>1132180</v>
      </c>
      <c r="B527" s="111">
        <v>13</v>
      </c>
      <c r="C527" s="111" t="s">
        <v>765</v>
      </c>
      <c r="D527" s="111" t="s">
        <v>138</v>
      </c>
      <c r="E527" s="110" t="s">
        <v>927</v>
      </c>
      <c r="F527" s="110" t="s">
        <v>134</v>
      </c>
      <c r="G527" s="109">
        <v>43800</v>
      </c>
      <c r="H527" s="109">
        <v>44167</v>
      </c>
    </row>
    <row r="528" spans="1:8" x14ac:dyDescent="0.3">
      <c r="A528" s="111">
        <v>1132181</v>
      </c>
      <c r="B528" s="111">
        <v>13</v>
      </c>
      <c r="C528" s="111" t="s">
        <v>765</v>
      </c>
      <c r="D528" s="111" t="s">
        <v>152</v>
      </c>
      <c r="E528" s="110" t="s">
        <v>928</v>
      </c>
      <c r="F528" s="110" t="s">
        <v>134</v>
      </c>
      <c r="G528" s="109">
        <v>43800</v>
      </c>
      <c r="H528" s="109">
        <v>44167</v>
      </c>
    </row>
    <row r="529" spans="1:8" ht="20.399999999999999" x14ac:dyDescent="0.3">
      <c r="A529" s="111">
        <v>1132186</v>
      </c>
      <c r="B529" s="111">
        <v>13</v>
      </c>
      <c r="C529" s="111" t="s">
        <v>765</v>
      </c>
      <c r="D529" s="111" t="s">
        <v>138</v>
      </c>
      <c r="E529" s="110" t="s">
        <v>929</v>
      </c>
      <c r="F529" s="110" t="s">
        <v>930</v>
      </c>
      <c r="G529" s="109">
        <v>43800</v>
      </c>
      <c r="H529" s="109">
        <v>44167</v>
      </c>
    </row>
    <row r="530" spans="1:8" x14ac:dyDescent="0.3">
      <c r="A530" s="111">
        <v>1132188</v>
      </c>
      <c r="B530" s="111">
        <v>13</v>
      </c>
      <c r="C530" s="111" t="s">
        <v>765</v>
      </c>
      <c r="D530" s="111" t="s">
        <v>146</v>
      </c>
      <c r="E530" s="110" t="s">
        <v>931</v>
      </c>
      <c r="F530" s="110" t="s">
        <v>144</v>
      </c>
      <c r="G530" s="109">
        <v>43800</v>
      </c>
      <c r="H530" s="109">
        <v>44167</v>
      </c>
    </row>
    <row r="531" spans="1:8" x14ac:dyDescent="0.3">
      <c r="A531" s="111">
        <v>1132189</v>
      </c>
      <c r="B531" s="111">
        <v>13</v>
      </c>
      <c r="C531" s="111" t="s">
        <v>765</v>
      </c>
      <c r="D531" s="111" t="s">
        <v>146</v>
      </c>
      <c r="E531" s="110" t="s">
        <v>932</v>
      </c>
      <c r="F531" s="110" t="s">
        <v>144</v>
      </c>
      <c r="G531" s="109">
        <v>43800</v>
      </c>
      <c r="H531" s="109">
        <v>44167</v>
      </c>
    </row>
    <row r="532" spans="1:8" ht="20.399999999999999" x14ac:dyDescent="0.3">
      <c r="A532" s="111">
        <v>1132191</v>
      </c>
      <c r="B532" s="111">
        <v>13</v>
      </c>
      <c r="C532" s="111" t="s">
        <v>765</v>
      </c>
      <c r="D532" s="111" t="s">
        <v>146</v>
      </c>
      <c r="E532" s="110" t="s">
        <v>933</v>
      </c>
      <c r="F532" s="110" t="s">
        <v>164</v>
      </c>
      <c r="G532" s="109">
        <v>43800</v>
      </c>
      <c r="H532" s="109">
        <v>44167</v>
      </c>
    </row>
    <row r="533" spans="1:8" ht="20.399999999999999" x14ac:dyDescent="0.3">
      <c r="A533" s="111">
        <v>1132192</v>
      </c>
      <c r="B533" s="111">
        <v>13</v>
      </c>
      <c r="C533" s="111" t="s">
        <v>765</v>
      </c>
      <c r="D533" s="111" t="s">
        <v>135</v>
      </c>
      <c r="E533" s="110" t="s">
        <v>934</v>
      </c>
      <c r="F533" s="110" t="s">
        <v>375</v>
      </c>
      <c r="G533" s="109">
        <v>43800</v>
      </c>
      <c r="H533" s="109">
        <v>44167</v>
      </c>
    </row>
    <row r="534" spans="1:8" x14ac:dyDescent="0.3">
      <c r="A534" s="111">
        <v>1132196</v>
      </c>
      <c r="B534" s="111">
        <v>13</v>
      </c>
      <c r="C534" s="111" t="s">
        <v>765</v>
      </c>
      <c r="D534" s="111" t="s">
        <v>135</v>
      </c>
      <c r="E534" s="110" t="s">
        <v>935</v>
      </c>
      <c r="F534" s="110" t="s">
        <v>936</v>
      </c>
      <c r="G534" s="109">
        <v>43800</v>
      </c>
      <c r="H534" s="109">
        <v>44167</v>
      </c>
    </row>
    <row r="535" spans="1:8" x14ac:dyDescent="0.3">
      <c r="A535" s="111">
        <v>1132198</v>
      </c>
      <c r="B535" s="111">
        <v>13</v>
      </c>
      <c r="C535" s="111" t="s">
        <v>765</v>
      </c>
      <c r="D535" s="111" t="s">
        <v>152</v>
      </c>
      <c r="E535" s="110" t="s">
        <v>937</v>
      </c>
      <c r="F535" s="110" t="s">
        <v>875</v>
      </c>
      <c r="G535" s="109">
        <v>43800</v>
      </c>
      <c r="H535" s="109">
        <v>44167</v>
      </c>
    </row>
    <row r="536" spans="1:8" x14ac:dyDescent="0.3">
      <c r="A536" s="111">
        <v>1132199</v>
      </c>
      <c r="B536" s="111">
        <v>13</v>
      </c>
      <c r="C536" s="111" t="s">
        <v>765</v>
      </c>
      <c r="D536" s="111" t="s">
        <v>138</v>
      </c>
      <c r="E536" s="110" t="s">
        <v>938</v>
      </c>
      <c r="F536" s="110" t="s">
        <v>172</v>
      </c>
      <c r="G536" s="109">
        <v>43800</v>
      </c>
      <c r="H536" s="109">
        <v>44167</v>
      </c>
    </row>
    <row r="537" spans="1:8" x14ac:dyDescent="0.3">
      <c r="A537" s="111">
        <v>1140108</v>
      </c>
      <c r="B537" s="111">
        <v>14</v>
      </c>
      <c r="C537" s="111" t="s">
        <v>605</v>
      </c>
      <c r="D537" s="111" t="s">
        <v>146</v>
      </c>
      <c r="E537" s="110" t="s">
        <v>269</v>
      </c>
      <c r="F537" s="110" t="s">
        <v>182</v>
      </c>
      <c r="G537" s="109">
        <v>42466</v>
      </c>
      <c r="H537" s="109">
        <v>43928</v>
      </c>
    </row>
    <row r="538" spans="1:8" x14ac:dyDescent="0.3">
      <c r="A538" s="111">
        <v>1140124</v>
      </c>
      <c r="B538" s="111">
        <v>14</v>
      </c>
      <c r="C538" s="111" t="s">
        <v>605</v>
      </c>
      <c r="D538" s="111" t="s">
        <v>135</v>
      </c>
      <c r="E538" s="110" t="s">
        <v>270</v>
      </c>
      <c r="F538" s="110" t="s">
        <v>172</v>
      </c>
      <c r="G538" s="109">
        <v>42830</v>
      </c>
      <c r="H538" s="109">
        <v>44657</v>
      </c>
    </row>
    <row r="539" spans="1:8" x14ac:dyDescent="0.3">
      <c r="A539" s="111">
        <v>1140125</v>
      </c>
      <c r="B539" s="111">
        <v>14</v>
      </c>
      <c r="C539" s="111" t="s">
        <v>605</v>
      </c>
      <c r="D539" s="111" t="s">
        <v>135</v>
      </c>
      <c r="E539" s="110" t="s">
        <v>271</v>
      </c>
      <c r="F539" s="110" t="s">
        <v>172</v>
      </c>
      <c r="G539" s="109">
        <v>42830</v>
      </c>
      <c r="H539" s="109">
        <v>44293</v>
      </c>
    </row>
    <row r="540" spans="1:8" x14ac:dyDescent="0.3">
      <c r="A540" s="111">
        <v>1140128</v>
      </c>
      <c r="B540" s="111">
        <v>14</v>
      </c>
      <c r="C540" s="111" t="s">
        <v>605</v>
      </c>
      <c r="D540" s="111" t="s">
        <v>146</v>
      </c>
      <c r="E540" s="110" t="s">
        <v>272</v>
      </c>
      <c r="F540" s="110" t="s">
        <v>182</v>
      </c>
      <c r="G540" s="109">
        <v>42835</v>
      </c>
      <c r="H540" s="109">
        <v>43932</v>
      </c>
    </row>
    <row r="541" spans="1:8" x14ac:dyDescent="0.3">
      <c r="A541" s="111">
        <v>1140129</v>
      </c>
      <c r="B541" s="111">
        <v>14</v>
      </c>
      <c r="C541" s="111" t="s">
        <v>605</v>
      </c>
      <c r="D541" s="111" t="s">
        <v>135</v>
      </c>
      <c r="E541" s="110" t="s">
        <v>273</v>
      </c>
      <c r="F541" s="110" t="s">
        <v>182</v>
      </c>
      <c r="G541" s="109">
        <v>42835</v>
      </c>
      <c r="H541" s="109">
        <v>43931</v>
      </c>
    </row>
    <row r="542" spans="1:8" x14ac:dyDescent="0.3">
      <c r="A542" s="111">
        <v>1140134</v>
      </c>
      <c r="B542" s="111">
        <v>14</v>
      </c>
      <c r="C542" s="111" t="s">
        <v>605</v>
      </c>
      <c r="D542" s="111" t="s">
        <v>152</v>
      </c>
      <c r="E542" s="110" t="s">
        <v>275</v>
      </c>
      <c r="F542" s="110" t="s">
        <v>144</v>
      </c>
      <c r="G542" s="109">
        <v>42843</v>
      </c>
      <c r="H542" s="109">
        <v>43940</v>
      </c>
    </row>
    <row r="543" spans="1:8" x14ac:dyDescent="0.3">
      <c r="A543" s="111">
        <v>1140157</v>
      </c>
      <c r="B543" s="111">
        <v>14</v>
      </c>
      <c r="C543" s="111" t="s">
        <v>605</v>
      </c>
      <c r="D543" s="111" t="s">
        <v>146</v>
      </c>
      <c r="E543" s="110" t="s">
        <v>276</v>
      </c>
      <c r="F543" s="110" t="s">
        <v>182</v>
      </c>
      <c r="G543" s="109">
        <v>43601</v>
      </c>
      <c r="H543" s="109">
        <v>43967</v>
      </c>
    </row>
    <row r="544" spans="1:8" x14ac:dyDescent="0.3">
      <c r="A544" s="111">
        <v>1140158</v>
      </c>
      <c r="B544" s="111">
        <v>14</v>
      </c>
      <c r="C544" s="111" t="s">
        <v>605</v>
      </c>
      <c r="D544" s="111" t="s">
        <v>146</v>
      </c>
      <c r="E544" s="110" t="s">
        <v>277</v>
      </c>
      <c r="F544" s="110" t="s">
        <v>144</v>
      </c>
      <c r="G544" s="109">
        <v>43601</v>
      </c>
      <c r="H544" s="109">
        <v>43967</v>
      </c>
    </row>
    <row r="545" spans="1:8" x14ac:dyDescent="0.3">
      <c r="A545" s="111">
        <v>1140159</v>
      </c>
      <c r="B545" s="111">
        <v>14</v>
      </c>
      <c r="C545" s="111" t="s">
        <v>605</v>
      </c>
      <c r="D545" s="111" t="s">
        <v>146</v>
      </c>
      <c r="E545" s="110" t="s">
        <v>278</v>
      </c>
      <c r="F545" s="110" t="s">
        <v>144</v>
      </c>
      <c r="G545" s="109">
        <v>43601</v>
      </c>
      <c r="H545" s="109">
        <v>43967</v>
      </c>
    </row>
    <row r="546" spans="1:8" x14ac:dyDescent="0.3">
      <c r="A546" s="111">
        <v>1140160</v>
      </c>
      <c r="B546" s="111">
        <v>14</v>
      </c>
      <c r="C546" s="111" t="s">
        <v>605</v>
      </c>
      <c r="D546" s="111" t="s">
        <v>146</v>
      </c>
      <c r="E546" s="110" t="s">
        <v>279</v>
      </c>
      <c r="F546" s="110" t="s">
        <v>144</v>
      </c>
      <c r="G546" s="109">
        <v>43601</v>
      </c>
      <c r="H546" s="109">
        <v>44120</v>
      </c>
    </row>
    <row r="547" spans="1:8" x14ac:dyDescent="0.3">
      <c r="A547" s="111">
        <v>1140166</v>
      </c>
      <c r="B547" s="111">
        <v>14</v>
      </c>
      <c r="C547" s="111" t="s">
        <v>605</v>
      </c>
      <c r="D547" s="111" t="s">
        <v>138</v>
      </c>
      <c r="E547" s="110" t="s">
        <v>280</v>
      </c>
      <c r="F547" s="110" t="s">
        <v>182</v>
      </c>
      <c r="G547" s="109">
        <v>43800</v>
      </c>
      <c r="H547" s="109">
        <v>44167</v>
      </c>
    </row>
    <row r="548" spans="1:8" x14ac:dyDescent="0.3">
      <c r="A548" s="111">
        <v>1140167</v>
      </c>
      <c r="B548" s="111">
        <v>14</v>
      </c>
      <c r="C548" s="111" t="s">
        <v>605</v>
      </c>
      <c r="D548" s="111" t="s">
        <v>135</v>
      </c>
      <c r="E548" s="110" t="s">
        <v>281</v>
      </c>
      <c r="F548" s="110" t="s">
        <v>182</v>
      </c>
      <c r="G548" s="109">
        <v>43800</v>
      </c>
      <c r="H548" s="109">
        <v>44167</v>
      </c>
    </row>
    <row r="549" spans="1:8" x14ac:dyDescent="0.3">
      <c r="A549" s="111">
        <v>1140168</v>
      </c>
      <c r="B549" s="111">
        <v>14</v>
      </c>
      <c r="C549" s="111" t="s">
        <v>605</v>
      </c>
      <c r="D549" s="111" t="s">
        <v>135</v>
      </c>
      <c r="E549" s="110" t="s">
        <v>282</v>
      </c>
      <c r="F549" s="110" t="s">
        <v>182</v>
      </c>
      <c r="G549" s="109">
        <v>43800</v>
      </c>
      <c r="H549" s="109">
        <v>44167</v>
      </c>
    </row>
    <row r="550" spans="1:8" x14ac:dyDescent="0.3">
      <c r="A550" s="111">
        <v>1150080</v>
      </c>
      <c r="B550" s="111">
        <v>15</v>
      </c>
      <c r="C550" s="111" t="s">
        <v>611</v>
      </c>
      <c r="D550" s="111" t="s">
        <v>138</v>
      </c>
      <c r="E550" s="110" t="s">
        <v>454</v>
      </c>
      <c r="F550" s="110" t="s">
        <v>143</v>
      </c>
      <c r="G550" s="109">
        <v>42926</v>
      </c>
      <c r="H550" s="109">
        <v>44388</v>
      </c>
    </row>
    <row r="551" spans="1:8" x14ac:dyDescent="0.3">
      <c r="A551" s="111">
        <v>1150090</v>
      </c>
      <c r="B551" s="111">
        <v>15</v>
      </c>
      <c r="C551" s="111" t="s">
        <v>611</v>
      </c>
      <c r="D551" s="111" t="s">
        <v>135</v>
      </c>
      <c r="E551" s="110" t="s">
        <v>455</v>
      </c>
      <c r="F551" s="110" t="s">
        <v>416</v>
      </c>
      <c r="G551" s="109">
        <v>43507</v>
      </c>
      <c r="H551" s="109">
        <v>44054</v>
      </c>
    </row>
    <row r="552" spans="1:8" x14ac:dyDescent="0.3">
      <c r="A552" s="111">
        <v>1150091</v>
      </c>
      <c r="B552" s="111">
        <v>15</v>
      </c>
      <c r="C552" s="111" t="s">
        <v>611</v>
      </c>
      <c r="D552" s="111" t="s">
        <v>138</v>
      </c>
      <c r="E552" s="110" t="s">
        <v>456</v>
      </c>
      <c r="F552" s="110" t="s">
        <v>148</v>
      </c>
      <c r="G552" s="109">
        <v>43557</v>
      </c>
      <c r="H552" s="109">
        <v>44106</v>
      </c>
    </row>
    <row r="553" spans="1:8" x14ac:dyDescent="0.3">
      <c r="A553" s="111">
        <v>1150092</v>
      </c>
      <c r="B553" s="111">
        <v>15</v>
      </c>
      <c r="C553" s="111" t="s">
        <v>611</v>
      </c>
      <c r="D553" s="111" t="s">
        <v>152</v>
      </c>
      <c r="E553" s="110" t="s">
        <v>457</v>
      </c>
      <c r="F553" s="110" t="s">
        <v>148</v>
      </c>
      <c r="G553" s="109">
        <v>43507</v>
      </c>
      <c r="H553" s="109">
        <v>43872</v>
      </c>
    </row>
    <row r="554" spans="1:8" x14ac:dyDescent="0.3">
      <c r="A554" s="111">
        <v>1150094</v>
      </c>
      <c r="B554" s="111">
        <v>15</v>
      </c>
      <c r="C554" s="111" t="s">
        <v>611</v>
      </c>
      <c r="D554" s="111" t="s">
        <v>138</v>
      </c>
      <c r="E554" s="110" t="s">
        <v>459</v>
      </c>
      <c r="F554" s="110" t="s">
        <v>458</v>
      </c>
      <c r="G554" s="109">
        <v>43507</v>
      </c>
      <c r="H554" s="109">
        <v>43872</v>
      </c>
    </row>
    <row r="555" spans="1:8" x14ac:dyDescent="0.3">
      <c r="A555" s="111">
        <v>1150095</v>
      </c>
      <c r="B555" s="111">
        <v>15</v>
      </c>
      <c r="C555" s="111" t="s">
        <v>611</v>
      </c>
      <c r="D555" s="111" t="s">
        <v>146</v>
      </c>
      <c r="E555" s="110" t="s">
        <v>460</v>
      </c>
      <c r="F555" s="110" t="s">
        <v>416</v>
      </c>
      <c r="G555" s="109">
        <v>43601</v>
      </c>
      <c r="H555" s="109">
        <v>43967</v>
      </c>
    </row>
    <row r="556" spans="1:8" x14ac:dyDescent="0.3">
      <c r="A556" s="111">
        <v>1150096</v>
      </c>
      <c r="B556" s="111">
        <v>15</v>
      </c>
      <c r="C556" s="111" t="s">
        <v>611</v>
      </c>
      <c r="D556" s="111" t="s">
        <v>146</v>
      </c>
      <c r="E556" s="110" t="s">
        <v>461</v>
      </c>
      <c r="F556" s="110" t="s">
        <v>416</v>
      </c>
      <c r="G556" s="109">
        <v>43601</v>
      </c>
      <c r="H556" s="109">
        <v>43967</v>
      </c>
    </row>
    <row r="557" spans="1:8" x14ac:dyDescent="0.3">
      <c r="A557" s="111">
        <v>1150097</v>
      </c>
      <c r="B557" s="111">
        <v>15</v>
      </c>
      <c r="C557" s="111" t="s">
        <v>611</v>
      </c>
      <c r="D557" s="111" t="s">
        <v>146</v>
      </c>
      <c r="E557" s="110" t="s">
        <v>462</v>
      </c>
      <c r="F557" s="110" t="s">
        <v>148</v>
      </c>
      <c r="G557" s="109">
        <v>43601</v>
      </c>
      <c r="H557" s="109">
        <v>43967</v>
      </c>
    </row>
    <row r="558" spans="1:8" x14ac:dyDescent="0.3">
      <c r="A558" s="111">
        <v>1150098</v>
      </c>
      <c r="B558" s="111">
        <v>15</v>
      </c>
      <c r="C558" s="111" t="s">
        <v>611</v>
      </c>
      <c r="D558" s="111" t="s">
        <v>146</v>
      </c>
      <c r="E558" s="110" t="s">
        <v>463</v>
      </c>
      <c r="F558" s="110" t="s">
        <v>148</v>
      </c>
      <c r="G558" s="109">
        <v>43601</v>
      </c>
      <c r="H558" s="109">
        <v>43967</v>
      </c>
    </row>
    <row r="559" spans="1:8" x14ac:dyDescent="0.3">
      <c r="A559" s="111">
        <v>1150103</v>
      </c>
      <c r="B559" s="111">
        <v>15</v>
      </c>
      <c r="C559" s="111" t="s">
        <v>611</v>
      </c>
      <c r="D559" s="111" t="s">
        <v>146</v>
      </c>
      <c r="E559" s="110" t="s">
        <v>464</v>
      </c>
      <c r="F559" s="110" t="s">
        <v>148</v>
      </c>
      <c r="G559" s="109">
        <v>43800</v>
      </c>
      <c r="H559" s="109">
        <v>44167</v>
      </c>
    </row>
    <row r="560" spans="1:8" x14ac:dyDescent="0.3">
      <c r="A560" s="111">
        <v>1150105</v>
      </c>
      <c r="B560" s="111">
        <v>15</v>
      </c>
      <c r="C560" s="111" t="s">
        <v>611</v>
      </c>
      <c r="D560" s="111" t="s">
        <v>135</v>
      </c>
      <c r="E560" s="110" t="s">
        <v>465</v>
      </c>
      <c r="F560" s="110" t="s">
        <v>156</v>
      </c>
      <c r="G560" s="109">
        <v>43800</v>
      </c>
      <c r="H560" s="109">
        <v>44167</v>
      </c>
    </row>
    <row r="561" spans="1:8" x14ac:dyDescent="0.3">
      <c r="A561" s="111">
        <v>1150106</v>
      </c>
      <c r="B561" s="111">
        <v>15</v>
      </c>
      <c r="C561" s="111" t="s">
        <v>611</v>
      </c>
      <c r="D561" s="111" t="s">
        <v>135</v>
      </c>
      <c r="E561" s="110" t="s">
        <v>466</v>
      </c>
      <c r="F561" s="110" t="s">
        <v>148</v>
      </c>
      <c r="G561" s="109">
        <v>43800</v>
      </c>
      <c r="H561" s="109">
        <v>44167</v>
      </c>
    </row>
    <row r="562" spans="1:8" x14ac:dyDescent="0.3">
      <c r="A562" s="111">
        <v>1080640</v>
      </c>
      <c r="B562" s="111">
        <v>16</v>
      </c>
      <c r="C562" s="111" t="s">
        <v>614</v>
      </c>
      <c r="D562" s="111" t="s">
        <v>135</v>
      </c>
      <c r="E562" s="110" t="s">
        <v>479</v>
      </c>
      <c r="F562" s="110" t="s">
        <v>172</v>
      </c>
      <c r="G562" s="109">
        <v>41663</v>
      </c>
      <c r="H562" s="109">
        <v>44013</v>
      </c>
    </row>
    <row r="563" spans="1:8" ht="20.399999999999999" x14ac:dyDescent="0.3">
      <c r="A563" s="111">
        <v>1080660</v>
      </c>
      <c r="B563" s="111">
        <v>16</v>
      </c>
      <c r="C563" s="111" t="s">
        <v>614</v>
      </c>
      <c r="D563" s="111" t="s">
        <v>135</v>
      </c>
      <c r="E563" s="110" t="s">
        <v>489</v>
      </c>
      <c r="F563" s="110" t="s">
        <v>375</v>
      </c>
      <c r="G563" s="109">
        <v>41663</v>
      </c>
      <c r="H563" s="109">
        <v>44013</v>
      </c>
    </row>
    <row r="564" spans="1:8" ht="20.399999999999999" x14ac:dyDescent="0.3">
      <c r="A564" s="111">
        <v>1080671</v>
      </c>
      <c r="B564" s="111">
        <v>16</v>
      </c>
      <c r="C564" s="111" t="s">
        <v>614</v>
      </c>
      <c r="D564" s="111" t="s">
        <v>135</v>
      </c>
      <c r="E564" s="110" t="s">
        <v>496</v>
      </c>
      <c r="F564" s="110" t="s">
        <v>375</v>
      </c>
      <c r="G564" s="109">
        <v>41663</v>
      </c>
      <c r="H564" s="109">
        <v>44013</v>
      </c>
    </row>
    <row r="565" spans="1:8" x14ac:dyDescent="0.3">
      <c r="A565" s="111">
        <v>1080812</v>
      </c>
      <c r="B565" s="111">
        <v>16</v>
      </c>
      <c r="C565" s="111" t="s">
        <v>614</v>
      </c>
      <c r="D565" s="111" t="s">
        <v>138</v>
      </c>
      <c r="E565" s="110" t="s">
        <v>508</v>
      </c>
      <c r="F565" s="110" t="s">
        <v>182</v>
      </c>
      <c r="G565" s="109">
        <v>42471</v>
      </c>
      <c r="H565" s="109">
        <v>43932</v>
      </c>
    </row>
    <row r="566" spans="1:8" ht="20.399999999999999" x14ac:dyDescent="0.3">
      <c r="A566" s="111">
        <v>1080869</v>
      </c>
      <c r="B566" s="111">
        <v>16</v>
      </c>
      <c r="C566" s="111" t="s">
        <v>614</v>
      </c>
      <c r="D566" s="111" t="s">
        <v>135</v>
      </c>
      <c r="E566" s="110" t="s">
        <v>513</v>
      </c>
      <c r="F566" s="110" t="s">
        <v>512</v>
      </c>
      <c r="G566" s="109">
        <v>42857</v>
      </c>
      <c r="H566" s="109">
        <v>44318</v>
      </c>
    </row>
    <row r="567" spans="1:8" x14ac:dyDescent="0.3">
      <c r="A567" s="111">
        <v>1080873</v>
      </c>
      <c r="B567" s="111">
        <v>16</v>
      </c>
      <c r="C567" s="111" t="s">
        <v>614</v>
      </c>
      <c r="D567" s="111" t="s">
        <v>138</v>
      </c>
      <c r="E567" s="110" t="s">
        <v>517</v>
      </c>
      <c r="F567" s="110" t="s">
        <v>134</v>
      </c>
      <c r="G567" s="109">
        <v>42860</v>
      </c>
      <c r="H567" s="109">
        <v>44688</v>
      </c>
    </row>
    <row r="568" spans="1:8" ht="20.399999999999999" x14ac:dyDescent="0.3">
      <c r="A568" s="111">
        <v>1080875</v>
      </c>
      <c r="B568" s="111">
        <v>16</v>
      </c>
      <c r="C568" s="111" t="s">
        <v>614</v>
      </c>
      <c r="D568" s="111" t="s">
        <v>146</v>
      </c>
      <c r="E568" s="110" t="s">
        <v>519</v>
      </c>
      <c r="F568" s="110" t="s">
        <v>196</v>
      </c>
      <c r="G568" s="109">
        <v>42857</v>
      </c>
      <c r="H568" s="109">
        <v>43953</v>
      </c>
    </row>
    <row r="569" spans="1:8" x14ac:dyDescent="0.3">
      <c r="A569" s="111">
        <v>1160006</v>
      </c>
      <c r="B569" s="111">
        <v>16</v>
      </c>
      <c r="C569" s="111" t="s">
        <v>614</v>
      </c>
      <c r="D569" s="111" t="s">
        <v>135</v>
      </c>
      <c r="E569" s="110" t="s">
        <v>549</v>
      </c>
      <c r="F569" s="110" t="s">
        <v>156</v>
      </c>
      <c r="G569" s="109">
        <v>43507</v>
      </c>
      <c r="H569" s="109">
        <v>44419</v>
      </c>
    </row>
    <row r="570" spans="1:8" ht="20.399999999999999" x14ac:dyDescent="0.3">
      <c r="A570" s="111">
        <v>1160007</v>
      </c>
      <c r="B570" s="111">
        <v>16</v>
      </c>
      <c r="C570" s="111" t="s">
        <v>614</v>
      </c>
      <c r="D570" s="111" t="s">
        <v>135</v>
      </c>
      <c r="E570" s="110" t="s">
        <v>550</v>
      </c>
      <c r="F570" s="110" t="s">
        <v>512</v>
      </c>
      <c r="G570" s="109">
        <v>43507</v>
      </c>
      <c r="H570" s="109">
        <v>44054</v>
      </c>
    </row>
    <row r="571" spans="1:8" x14ac:dyDescent="0.3">
      <c r="A571" s="111">
        <v>1160010</v>
      </c>
      <c r="B571" s="111">
        <v>16</v>
      </c>
      <c r="C571" s="111" t="s">
        <v>614</v>
      </c>
      <c r="D571" s="111" t="s">
        <v>146</v>
      </c>
      <c r="E571" s="110" t="s">
        <v>551</v>
      </c>
      <c r="F571" s="110" t="s">
        <v>172</v>
      </c>
      <c r="G571" s="109">
        <v>43601</v>
      </c>
      <c r="H571" s="109">
        <v>44151</v>
      </c>
    </row>
    <row r="572" spans="1:8" x14ac:dyDescent="0.3">
      <c r="A572" s="111">
        <v>1160011</v>
      </c>
      <c r="B572" s="111">
        <v>16</v>
      </c>
      <c r="C572" s="111" t="s">
        <v>614</v>
      </c>
      <c r="D572" s="111" t="s">
        <v>146</v>
      </c>
      <c r="E572" s="110" t="s">
        <v>552</v>
      </c>
      <c r="F572" s="110" t="s">
        <v>182</v>
      </c>
      <c r="G572" s="109">
        <v>43601</v>
      </c>
      <c r="H572" s="109">
        <v>44151</v>
      </c>
    </row>
    <row r="573" spans="1:8" ht="20.399999999999999" x14ac:dyDescent="0.3">
      <c r="A573" s="111">
        <v>1160012</v>
      </c>
      <c r="B573" s="111">
        <v>16</v>
      </c>
      <c r="C573" s="111" t="s">
        <v>614</v>
      </c>
      <c r="D573" s="111" t="s">
        <v>146</v>
      </c>
      <c r="E573" s="110" t="s">
        <v>553</v>
      </c>
      <c r="F573" s="110" t="s">
        <v>196</v>
      </c>
      <c r="G573" s="109">
        <v>43601</v>
      </c>
      <c r="H573" s="109">
        <v>44151</v>
      </c>
    </row>
    <row r="574" spans="1:8" ht="20.399999999999999" x14ac:dyDescent="0.3">
      <c r="A574" s="111">
        <v>1160013</v>
      </c>
      <c r="B574" s="111">
        <v>16</v>
      </c>
      <c r="C574" s="111" t="s">
        <v>614</v>
      </c>
      <c r="D574" s="111" t="s">
        <v>146</v>
      </c>
      <c r="E574" s="110" t="s">
        <v>554</v>
      </c>
      <c r="F574" s="110" t="s">
        <v>164</v>
      </c>
      <c r="G574" s="109">
        <v>43601</v>
      </c>
      <c r="H574" s="109">
        <v>44151</v>
      </c>
    </row>
    <row r="575" spans="1:8" ht="20.399999999999999" x14ac:dyDescent="0.3">
      <c r="A575" s="111">
        <v>1160016</v>
      </c>
      <c r="B575" s="111">
        <v>16</v>
      </c>
      <c r="C575" s="111" t="s">
        <v>614</v>
      </c>
      <c r="D575" s="111" t="s">
        <v>135</v>
      </c>
      <c r="E575" s="110" t="s">
        <v>555</v>
      </c>
      <c r="F575" s="110" t="s">
        <v>512</v>
      </c>
      <c r="G575" s="109">
        <v>43800</v>
      </c>
      <c r="H575" s="109">
        <v>44167</v>
      </c>
    </row>
    <row r="576" spans="1:8" ht="20.399999999999999" x14ac:dyDescent="0.3">
      <c r="A576" s="111">
        <v>1160017</v>
      </c>
      <c r="B576" s="111">
        <v>16</v>
      </c>
      <c r="C576" s="111" t="s">
        <v>614</v>
      </c>
      <c r="D576" s="111" t="s">
        <v>135</v>
      </c>
      <c r="E576" s="110" t="s">
        <v>556</v>
      </c>
      <c r="F576" s="110" t="s">
        <v>512</v>
      </c>
      <c r="G576" s="109">
        <v>43800</v>
      </c>
      <c r="H576" s="109">
        <v>44167</v>
      </c>
    </row>
    <row r="577" spans="1:8" x14ac:dyDescent="0.3">
      <c r="A577" s="111">
        <v>1160019</v>
      </c>
      <c r="B577" s="111">
        <v>16</v>
      </c>
      <c r="C577" s="111" t="s">
        <v>614</v>
      </c>
      <c r="D577" s="111" t="s">
        <v>135</v>
      </c>
      <c r="E577" s="110" t="s">
        <v>557</v>
      </c>
      <c r="F577" s="110" t="s">
        <v>182</v>
      </c>
      <c r="G577" s="109">
        <v>43800</v>
      </c>
      <c r="H577" s="109">
        <v>44167</v>
      </c>
    </row>
  </sheetData>
  <sheetProtection autoFilter="0"/>
  <autoFilter ref="A1:H577"/>
  <dataValidations count="8">
    <dataValidation type="list" allowBlank="1" showInputMessage="1" showErrorMessage="1" sqref="A43 A34:A39">
      <formula1>$T$2:$T$14</formula1>
    </dataValidation>
    <dataValidation type="list" allowBlank="1" showInputMessage="1" showErrorMessage="1" sqref="A41:A42 A20:A33 A3:A4">
      <formula1>$T$2:$T$12</formula1>
    </dataValidation>
    <dataValidation type="list" allowBlank="1" showInputMessage="1" showErrorMessage="1" sqref="A473:A478 A417:A428">
      <formula1>$AC$2:$AC$14</formula1>
    </dataValidation>
    <dataValidation type="list" allowBlank="1" showInputMessage="1" showErrorMessage="1" sqref="A479:A486 A460:A472 A445:A453 A414:A416 A401:A403">
      <formula1>$AC$2:$AC$11</formula1>
    </dataValidation>
    <dataValidation type="list" allowBlank="1" showInputMessage="1" showErrorMessage="1" sqref="A490:A523">
      <formula1>$AD$2:$AD$33</formula1>
    </dataValidation>
    <dataValidation type="list" allowBlank="1" showInputMessage="1" showErrorMessage="1" sqref="A406:A413">
      <formula1>$AC$2:$AC$10</formula1>
    </dataValidation>
    <dataValidation type="list" allowBlank="1" showInputMessage="1" showErrorMessage="1" sqref="A231:A239">
      <formula1>$AB$2:$AB$12</formula1>
    </dataValidation>
    <dataValidation type="list" allowBlank="1" showInputMessage="1" showErrorMessage="1" sqref="A7:A14">
      <formula1>$T$2:$T$11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Pauta PIE-PPF-PAD-PEE</vt:lpstr>
      <vt:lpstr>Rúbrica</vt:lpstr>
      <vt:lpstr>Cálculo descriptor supervisions</vt:lpstr>
      <vt:lpstr>PROYECTOS VIGENTES</vt:lpstr>
      <vt:lpstr>'Pauta PIE-PPF-PAD-PEE'!Área_de_impresión</vt:lpstr>
      <vt:lpstr>Rúbrica!Área_de_impresión</vt:lpstr>
      <vt:lpstr>vigentes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Pauta Evaluacion Desempeño 2019</dc:title>
  <dc:creator>SENAME DJJ</dc:creator>
  <cp:lastModifiedBy>Alejandro Corder</cp:lastModifiedBy>
  <cp:lastPrinted>2020-02-12T13:57:44Z</cp:lastPrinted>
  <dcterms:created xsi:type="dcterms:W3CDTF">2018-10-17T18:52:42Z</dcterms:created>
  <dcterms:modified xsi:type="dcterms:W3CDTF">2020-03-06T14:43:18Z</dcterms:modified>
</cp:coreProperties>
</file>